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66925"/>
  <mc:AlternateContent xmlns:mc="http://schemas.openxmlformats.org/markup-compatibility/2006">
    <mc:Choice Requires="x15">
      <x15ac:absPath xmlns:x15ac="http://schemas.microsoft.com/office/spreadsheetml/2010/11/ac" url="https://d.docs.live.net/eaee1a7010264f91/Bureau/Document Bamboo/PUE/Appels UPE 24 DEC 2025/"/>
    </mc:Choice>
  </mc:AlternateContent>
  <xr:revisionPtr revIDLastSave="15" documentId="8_{EBD71E11-44C4-4239-8D16-04DCD81F44BD}" xr6:coauthVersionLast="47" xr6:coauthVersionMax="47" xr10:uidLastSave="{4FF59B7C-5962-46EE-AC9A-B0B174DE9700}"/>
  <bookViews>
    <workbookView xWindow="-110" yWindow="-110" windowWidth="25820" windowHeight="15500" xr2:uid="{29D1FF20-022A-48F3-9B33-9FB738AFD669}"/>
  </bookViews>
  <sheets>
    <sheet name="Eligibilité du demandeur " sheetId="1" r:id="rId1"/>
    <sheet name="Eligibilité des produits" sheetId="4" r:id="rId2"/>
    <sheet name="Grille d'évaluation " sheetId="3" r:id="rId3"/>
    <sheet name="Listes" sheetId="5" state="hidden" r:id="rId4"/>
  </sheet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0" i="4" l="1"/>
  <c r="J11" i="4"/>
  <c r="J12" i="4"/>
  <c r="J13" i="4"/>
  <c r="J14" i="4"/>
  <c r="J15" i="4"/>
  <c r="J16" i="4"/>
  <c r="J17" i="4"/>
  <c r="J18" i="4"/>
  <c r="J19" i="4"/>
  <c r="K19" i="4" s="1"/>
  <c r="J20" i="4"/>
  <c r="K20" i="4" s="1"/>
  <c r="J21" i="4"/>
  <c r="K21" i="4" s="1"/>
  <c r="J22" i="4"/>
  <c r="K22" i="4" s="1"/>
  <c r="J23" i="4"/>
  <c r="K23" i="4" s="1"/>
  <c r="J24" i="4"/>
  <c r="K24" i="4" s="1"/>
  <c r="J25" i="4"/>
  <c r="K25" i="4" s="1"/>
  <c r="J26" i="4"/>
  <c r="J27" i="4"/>
  <c r="J28" i="4"/>
  <c r="J29" i="4"/>
  <c r="J30" i="4"/>
  <c r="J31" i="4"/>
  <c r="J32" i="4"/>
  <c r="J33" i="4"/>
  <c r="J34" i="4"/>
  <c r="J35" i="4"/>
  <c r="K35" i="4" s="1"/>
  <c r="J36" i="4"/>
  <c r="K36" i="4" s="1"/>
  <c r="J37" i="4"/>
  <c r="K37" i="4" s="1"/>
  <c r="J38" i="4"/>
  <c r="K38" i="4" s="1"/>
  <c r="J39" i="4"/>
  <c r="K39" i="4" s="1"/>
  <c r="J40" i="4"/>
  <c r="K40" i="4" s="1"/>
  <c r="J41" i="4"/>
  <c r="K41" i="4" s="1"/>
  <c r="J42" i="4"/>
  <c r="J43" i="4"/>
  <c r="J44" i="4"/>
  <c r="J45" i="4"/>
  <c r="J46" i="4"/>
  <c r="K46" i="4" s="1"/>
  <c r="K8" i="4"/>
  <c r="K9" i="4"/>
  <c r="K10" i="4"/>
  <c r="K11" i="4"/>
  <c r="K12" i="4"/>
  <c r="K13" i="4"/>
  <c r="K14" i="4"/>
  <c r="K15" i="4"/>
  <c r="K16" i="4"/>
  <c r="K17" i="4"/>
  <c r="K18" i="4"/>
  <c r="K26" i="4"/>
  <c r="K27" i="4"/>
  <c r="K28" i="4"/>
  <c r="K29" i="4"/>
  <c r="K30" i="4"/>
  <c r="K31" i="4"/>
  <c r="K32" i="4"/>
  <c r="K33" i="4"/>
  <c r="K34" i="4"/>
  <c r="K42" i="4"/>
  <c r="K43" i="4"/>
  <c r="K44" i="4"/>
  <c r="K45" i="4"/>
  <c r="J8" i="4"/>
  <c r="J9" i="4"/>
  <c r="J7" i="4"/>
  <c r="K7" i="4" s="1"/>
  <c r="F25" i="3" l="1"/>
  <c r="F31" i="3" l="1"/>
  <c r="G32" i="3"/>
  <c r="G26" i="3"/>
  <c r="G14" i="3" l="1"/>
  <c r="F39" i="3" l="1"/>
  <c r="F37" i="3"/>
  <c r="F16" i="3" l="1"/>
  <c r="F13" i="3"/>
  <c r="F12" i="3" s="1"/>
  <c r="F18" i="3"/>
  <c r="F28" i="3"/>
  <c r="F24" i="3" s="1"/>
  <c r="F20" i="3"/>
  <c r="F22" i="3"/>
  <c r="F34" i="3"/>
  <c r="F30" i="3" s="1"/>
  <c r="F41" i="3" l="1"/>
  <c r="G40" i="3"/>
  <c r="G39" i="3" s="1"/>
  <c r="G38" i="3"/>
  <c r="G37" i="3" s="1"/>
  <c r="G36" i="3"/>
  <c r="G35" i="3"/>
  <c r="G33" i="3"/>
  <c r="G31" i="3" s="1"/>
  <c r="G23" i="3"/>
  <c r="G22" i="3" s="1"/>
  <c r="G21" i="3"/>
  <c r="G20" i="3" s="1"/>
  <c r="G29" i="3"/>
  <c r="G28" i="3" s="1"/>
  <c r="G27" i="3"/>
  <c r="G25" i="3" s="1"/>
  <c r="G24" i="3" s="1"/>
  <c r="G19" i="3"/>
  <c r="G18" i="3" s="1"/>
  <c r="G17" i="3"/>
  <c r="G16" i="3" s="1"/>
  <c r="G15" i="3"/>
  <c r="G13" i="3" s="1"/>
  <c r="G12" i="3" l="1"/>
  <c r="G34" i="3"/>
  <c r="G30" i="3" s="1"/>
  <c r="G41" i="3" l="1"/>
  <c r="B6" i="3" s="1"/>
  <c r="B7" i="3" a="1"/>
  <c r="B7"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<sst xmlns="http://schemas.openxmlformats.org/spreadsheetml/2006/main" count="143" uniqueCount="130">
  <si>
    <t>Annexe B Grille d'Evaluation</t>
  </si>
  <si>
    <t xml:space="preserve">Eligibilité du demandeur </t>
  </si>
  <si>
    <t>Instructions:</t>
  </si>
  <si>
    <t>Veuillez manipuler que les cellules jaunes</t>
  </si>
  <si>
    <t>Nom de l'entreprise</t>
  </si>
  <si>
    <t>Date de l'évaluation</t>
  </si>
  <si>
    <t>Nom de l'évaluateur</t>
  </si>
  <si>
    <t>Eligibilité demandeur</t>
  </si>
  <si>
    <t xml:space="preserve">Evaluation </t>
  </si>
  <si>
    <t>Commentaires</t>
  </si>
  <si>
    <t>Instructions</t>
  </si>
  <si>
    <t>Informations générales</t>
  </si>
  <si>
    <t>Oui = Justificatifs reçus (par exemple: extrait du registre de commerce)
Non = Exclue</t>
  </si>
  <si>
    <t>Oui</t>
  </si>
  <si>
    <t xml:space="preserve">Si une ou plusieurs questions  sont répondues avec "non", le demandeur n'est pas éligible. </t>
  </si>
  <si>
    <t xml:space="preserve">L'entreprise est-elle en règle avec la fiscalité, les cotisations sociales des employés, </t>
  </si>
  <si>
    <t>Oui = Justificatifs reçus (par exemple: Attestation de situation fiscale/ attestations de situation des services de prévoyance sociale)
Non = Exclue</t>
  </si>
  <si>
    <t xml:space="preserve">L'entreprise respecte-t-elle la liste d'exclusion comme spécifiée à l'Annexe C ?		</t>
  </si>
  <si>
    <t>Oui  = Suite de l'évaluation de l'éligibilité
Non = Exclue</t>
  </si>
  <si>
    <t>Oui = Justificatifs reçus (par exemple: contrats de vente, reçu de vente , etc) 
Non = Exclue</t>
  </si>
  <si>
    <t>L’entreprise détient-elle tous les certificats d’agrément requises par la loi en matière d’énergie et respecte-t-elle ses obligations y afférentes ?</t>
  </si>
  <si>
    <t>Oui = Justificatifs reçus
Non = Exclue</t>
  </si>
  <si>
    <t>Engagements du candidat</t>
  </si>
  <si>
    <t>Oui = Suite de l'évaluation d'éligibilité
Non = Exclue</t>
  </si>
  <si>
    <t xml:space="preserve">L'entreprise s’engage-t-elle à mettre en place un Mécanisme de Gestion des Plaintes permettant de répondre aux griefs ou plaintes de leurs clients?	</t>
  </si>
  <si>
    <t>L’entreprise s’engage-t-elle à adhérer aux standards E&amp;S applicables (Cadre de Gestion Environnementale et Sociale du Projet HASKE) ?</t>
  </si>
  <si>
    <t>L’entreprise s’engage-t-elle à mettre en place un code de bonne conduite au sein de leur société qui assure un traitement équitable des employés et doit se conformer aux exigences de lutte contre la fraude, la corruption et le blanchiment d'argent selon le code de conduite préparé dans le cadre du Projet HASKE ?</t>
  </si>
  <si>
    <t>Résultat évaluation d'éligibilité du demandeur</t>
  </si>
  <si>
    <t>Le demandeur est-il éligible?</t>
  </si>
  <si>
    <t>Si oui, continuez avec l'évaluation</t>
  </si>
  <si>
    <t xml:space="preserve">Eligibilité des produits  </t>
  </si>
  <si>
    <r>
      <t xml:space="preserve">Information sur les produits
</t>
    </r>
    <r>
      <rPr>
        <i/>
        <sz val="11"/>
        <color theme="0"/>
        <rFont val="Century Gothic"/>
        <family val="2"/>
      </rPr>
      <t>Informations à reprendre du formulaire et à vérifier sur la base des informations disponibles sur les sites web de VeraSol
Spécifications techniques à confirmer et revoir après réception de la certification VeraSol</t>
    </r>
  </si>
  <si>
    <t>Résultat évaluation éligibilité produits</t>
  </si>
  <si>
    <t>Marque du produit</t>
  </si>
  <si>
    <t>Nom du modèle</t>
  </si>
  <si>
    <t>Catégorisation</t>
  </si>
  <si>
    <r>
      <t xml:space="preserve">Le produit est-il éligible?
</t>
    </r>
    <r>
      <rPr>
        <i/>
        <sz val="11"/>
        <color theme="1"/>
        <rFont val="Century Gothic"/>
        <family val="2"/>
      </rPr>
      <t>Si un ou plusieurs produits sont éligibles, continuez avec l'évaluation de la partie C.</t>
    </r>
  </si>
  <si>
    <t>Non</t>
  </si>
  <si>
    <t>Evaluation complète</t>
  </si>
  <si>
    <t xml:space="preserve">Note Finale </t>
  </si>
  <si>
    <t>Admission</t>
  </si>
  <si>
    <t>Est admis si Note &gt;</t>
  </si>
  <si>
    <t>Questions d'orientation pour l'évaluation</t>
  </si>
  <si>
    <t>Note
(0-3)</t>
  </si>
  <si>
    <t>Justification</t>
  </si>
  <si>
    <t>Pondération</t>
  </si>
  <si>
    <t>Points</t>
  </si>
  <si>
    <t>Demandeur (partie A du formulaire de la demande)</t>
  </si>
  <si>
    <t>Présentation de l'entreprise</t>
  </si>
  <si>
    <t>Caractère commercial de l'entreprise</t>
  </si>
  <si>
    <t>Caractère intégral et complet de la présentation</t>
  </si>
  <si>
    <t>Expérience de l'entreprise</t>
  </si>
  <si>
    <t>Expérience de l'entreprise dans la distribution des systèmes solaires</t>
  </si>
  <si>
    <t>Personnel clé</t>
  </si>
  <si>
    <t>Expérience du personnel clé</t>
  </si>
  <si>
    <t>Système pour la gestion de la relation clientèle</t>
  </si>
  <si>
    <t>Caractère approprié du système de gestion de la relation clientèle</t>
  </si>
  <si>
    <t>Système pour la planification des ressources de l'entreprise</t>
  </si>
  <si>
    <t>Caractère approprié du système pour la planification des ressources de l'entreprise (PRE)</t>
  </si>
  <si>
    <t>Produits (partie B du formulaire de la demande)</t>
  </si>
  <si>
    <t>Spécificité des produits distribués, garantie et services après-vente proposés</t>
  </si>
  <si>
    <t>Produits</t>
  </si>
  <si>
    <t>Gestion des produits mis au rebut</t>
  </si>
  <si>
    <t>Caractère approprié de la gestion des produits mis au rebut</t>
  </si>
  <si>
    <r>
      <t xml:space="preserve">1. L’entreprise a-t-elle un mécanisme de gestion de mise au rebut des produits en fin de vie ? </t>
    </r>
    <r>
      <rPr>
        <b/>
        <sz val="11"/>
        <color rgb="FFFF0000"/>
        <rFont val="Century Gothic"/>
        <family val="2"/>
      </rPr>
      <t>(Si oui = 1 pt)</t>
    </r>
    <r>
      <rPr>
        <sz val="11"/>
        <color theme="1"/>
        <rFont val="Century Gothic"/>
        <family val="2"/>
      </rPr>
      <t xml:space="preserve">
2. Est-ce qu’il existe un mécanisme incitant les clients à retourner les produits mis au rebut après la fin de la durée de garantie ? </t>
    </r>
    <r>
      <rPr>
        <b/>
        <sz val="11"/>
        <color rgb="FFFF0000"/>
        <rFont val="Century Gothic"/>
        <family val="2"/>
      </rPr>
      <t>(Si oui = 1 pt)</t>
    </r>
    <r>
      <rPr>
        <sz val="11"/>
        <color theme="1"/>
        <rFont val="Century Gothic"/>
        <family val="2"/>
      </rPr>
      <t xml:space="preserve">
3. L’entreprise a-t-elle des partenaires pour la gestion des produits mis au rebut qui ont déjà effectué des reprises ?</t>
    </r>
    <r>
      <rPr>
        <b/>
        <sz val="11"/>
        <color rgb="FFFF0000"/>
        <rFont val="Century Gothic"/>
        <family val="2"/>
      </rPr>
      <t xml:space="preserve"> (Si oui = 1 pt)</t>
    </r>
  </si>
  <si>
    <t>Plan de distribution (Partie C du formulaire de la demande)</t>
  </si>
  <si>
    <t>Stratégie de distribution</t>
  </si>
  <si>
    <t>Stratégie de communication</t>
  </si>
  <si>
    <r>
      <t xml:space="preserve">1. L'entreprise dispose t-elle d'un plan marketing pour attirer  les clients (méthode de marketing) ? 
</t>
    </r>
    <r>
      <rPr>
        <b/>
        <sz val="11"/>
        <color rgb="FFFF0000"/>
        <rFont val="Century Gothic"/>
        <family val="2"/>
      </rPr>
      <t>(Si oui =1 pt)</t>
    </r>
    <r>
      <rPr>
        <sz val="11"/>
        <color theme="1"/>
        <rFont val="Century Gothic"/>
        <family val="2"/>
      </rPr>
      <t xml:space="preserve">
2. Les langues utilisées pour la communication sont-elles adaptés aux public cible ?
</t>
    </r>
    <r>
      <rPr>
        <b/>
        <sz val="11"/>
        <color rgb="FFFF0000"/>
        <rFont val="Century Gothic"/>
        <family val="2"/>
      </rPr>
      <t>(Si oui = 1 pt)</t>
    </r>
    <r>
      <rPr>
        <sz val="11"/>
        <color theme="1"/>
        <rFont val="Century Gothic"/>
        <family val="2"/>
      </rPr>
      <t xml:space="preserve">
3. Existe t-il un manuel d'utilisation des produits et de supports marketing comme les  flyers, brochures, etc. dans une langue adaptée à la clientèle cible ? </t>
    </r>
    <r>
      <rPr>
        <b/>
        <sz val="11"/>
        <color rgb="FFFF0000"/>
        <rFont val="Century Gothic"/>
        <family val="2"/>
      </rPr>
      <t>(Si oui=1 pt)</t>
    </r>
  </si>
  <si>
    <t>Caractère réaliste de la stratégie de distribution</t>
  </si>
  <si>
    <r>
      <t xml:space="preserve">1. Les canaux de distribution de l’entreprise (points de distribution fixes, agents de vente, réseaux de partenaire(s), etc.) sont-ils clairement décrits ? </t>
    </r>
    <r>
      <rPr>
        <b/>
        <sz val="11"/>
        <color rgb="FFFF0000"/>
        <rFont val="Century Gothic"/>
        <family val="2"/>
      </rPr>
      <t>(Si oui =01 pt)</t>
    </r>
    <r>
      <rPr>
        <sz val="11"/>
        <color theme="1"/>
        <rFont val="Century Gothic"/>
        <family val="2"/>
      </rPr>
      <t xml:space="preserve">
2. Les prévisions des ventes mensuelles et totales sont elles alignées avec les ressources projetées et les capacités de l'entreprise ? </t>
    </r>
    <r>
      <rPr>
        <b/>
        <sz val="11"/>
        <color rgb="FFFF0000"/>
        <rFont val="Century Gothic"/>
        <family val="2"/>
      </rPr>
      <t>( Si oui =1 pt)</t>
    </r>
    <r>
      <rPr>
        <sz val="11"/>
        <color theme="1"/>
        <rFont val="Century Gothic"/>
        <family val="2"/>
      </rPr>
      <t xml:space="preserve">
3. L'entreprise propose t-elle des stratégies pour atteindre les clients dans les zones reculées/ éloignées du pays ?</t>
    </r>
    <r>
      <rPr>
        <b/>
        <sz val="11"/>
        <color rgb="FFFF0000"/>
        <rFont val="Century Gothic"/>
        <family val="2"/>
      </rPr>
      <t xml:space="preserve"> (Si oui = 1 pt)</t>
    </r>
  </si>
  <si>
    <t>Prix des produits et offre des solutions de financement des consommateurs</t>
  </si>
  <si>
    <t>Caractère approprié des prix</t>
  </si>
  <si>
    <t>Caractère approprié de l'offre de financement</t>
  </si>
  <si>
    <r>
      <t xml:space="preserve">1. L'entreprise offre-t-elle un financement au client final (PAYGO ou en partenariat avec une institution financière) ? </t>
    </r>
    <r>
      <rPr>
        <b/>
        <sz val="11"/>
        <color rgb="FFFF0000"/>
        <rFont val="Century Gothic"/>
        <family val="2"/>
      </rPr>
      <t>(Si oui = 1 pt)</t>
    </r>
    <r>
      <rPr>
        <sz val="11"/>
        <color theme="1"/>
        <rFont val="Century Gothic"/>
        <family val="2"/>
      </rPr>
      <t xml:space="preserve">
2. L’entreprise propose-t-elle d'établir  des partenariats pour le financement des consommateurs (par exemple avec des institutions de microfinance) ? </t>
    </r>
    <r>
      <rPr>
        <b/>
        <sz val="11"/>
        <color rgb="FFFF0000"/>
        <rFont val="Century Gothic"/>
        <family val="2"/>
      </rPr>
      <t>(Si oui = 1 pt)</t>
    </r>
    <r>
      <rPr>
        <sz val="11"/>
        <color theme="1"/>
        <rFont val="Century Gothic"/>
        <family val="2"/>
      </rPr>
      <t xml:space="preserve">
3. Si l'entreprise offre mode de paiement PAYGO, quelle était le taux de collecte pour l'année passée ? </t>
    </r>
    <r>
      <rPr>
        <b/>
        <sz val="11"/>
        <color rgb="FFFF0000"/>
        <rFont val="Century Gothic"/>
        <family val="2"/>
      </rPr>
      <t>(Si taux de collecte &gt; 60% = 1 pt)</t>
    </r>
    <r>
      <rPr>
        <sz val="11"/>
        <color theme="1"/>
        <rFont val="Century Gothic"/>
        <family val="2"/>
      </rPr>
      <t xml:space="preserve">
</t>
    </r>
  </si>
  <si>
    <t>Stratégie de l'intégration des groupes marginalisés</t>
  </si>
  <si>
    <t xml:space="preserve">Caractère approprié de la stratégie de l'intégration des groupes marginalisés et des femmes/femmes entrepreneurs </t>
  </si>
  <si>
    <r>
      <t xml:space="preserve">1. L'entreprise présente-t-elle une stratégie d'intégration des groupes marginalisés ainsi que des femmes / jeunes entrepreneurs? </t>
    </r>
    <r>
      <rPr>
        <b/>
        <sz val="11"/>
        <color rgb="FFFF0000"/>
        <rFont val="Century Gothic"/>
        <family val="2"/>
      </rPr>
      <t>(Si oui = 1 pt)</t>
    </r>
    <r>
      <rPr>
        <sz val="11"/>
        <color theme="1"/>
        <rFont val="Century Gothic"/>
        <family val="2"/>
      </rPr>
      <t xml:space="preserve">
2. L'entreprise a-t-elle déjà réalisé des actions concrètes pour intégrer les groupes marginalisés ainsi que les femmes / jeunes entrepreneurs à travers des partenaires institutionnels ? </t>
    </r>
    <r>
      <rPr>
        <b/>
        <sz val="11"/>
        <color rgb="FFFF0000"/>
        <rFont val="Century Gothic"/>
        <family val="2"/>
      </rPr>
      <t>(Si oui = 2 pts)</t>
    </r>
  </si>
  <si>
    <t>Impacts de la subvention</t>
  </si>
  <si>
    <t>Compréhension de l'objectif de la subvention</t>
  </si>
  <si>
    <r>
      <t xml:space="preserve">1. L'entreprise dans sa demande démontre-t-elle une bonne compréhension de l'objectif de l'appel à candidatures et du Fonds Arzikin à distribuer des produits de qualités aux populations cibles soit en s'appuyant sur sa capacité actuelle soit via le développement de ses capacités  à distribuer plus largement ? </t>
    </r>
    <r>
      <rPr>
        <b/>
        <sz val="11"/>
        <color rgb="FFFF0000"/>
        <rFont val="Century Gothic"/>
        <family val="2"/>
      </rPr>
      <t>(Si oui = 2 pts)</t>
    </r>
    <r>
      <rPr>
        <sz val="11"/>
        <color theme="1"/>
        <rFont val="Century Gothic"/>
        <family val="2"/>
      </rPr>
      <t xml:space="preserve">
2. Les réponses de l'entreprise présentent  t-elles les aptitudes pour une bonne gestion des subventions qui peuvent être allouées ? </t>
    </r>
    <r>
      <rPr>
        <b/>
        <sz val="11"/>
        <color rgb="FFFF0000"/>
        <rFont val="Century Gothic"/>
        <family val="2"/>
      </rPr>
      <t>(Si oui = 1 pt)</t>
    </r>
  </si>
  <si>
    <t>Total</t>
  </si>
  <si>
    <t>Initiale</t>
  </si>
  <si>
    <t>1.1 - F4S</t>
  </si>
  <si>
    <t>4</t>
  </si>
  <si>
    <t>Eligible à la subvention de base (QS)</t>
  </si>
  <si>
    <t>Finale</t>
  </si>
  <si>
    <t>1.2 - F4S</t>
  </si>
  <si>
    <t>7</t>
  </si>
  <si>
    <t>Eligible à la subvention F4S</t>
  </si>
  <si>
    <t>2 - F4S</t>
  </si>
  <si>
    <t>15</t>
  </si>
  <si>
    <t xml:space="preserve">Non éligible </t>
  </si>
  <si>
    <t>1 - QS</t>
  </si>
  <si>
    <t>10</t>
  </si>
  <si>
    <t>2 - QS</t>
  </si>
  <si>
    <t>23,33</t>
  </si>
  <si>
    <t>3 - QS</t>
  </si>
  <si>
    <t>40</t>
  </si>
  <si>
    <t>4 - QS</t>
  </si>
  <si>
    <t xml:space="preserve">L'entreprise est-elle une entreprise nigérienne (Selon le Code des Investissements du Niger, une entreprise nigérienne est toute unité de production, de transformation et ou de distribution de biens ou de services, à but lucratif, quel qu'en soit sa forme, qu'il s'agisse d'une personne physique ou morale. Le Fonds soutiendra les entreprises de droit nigérien de toute taille, sans restriction sur le nombre d’employés ou le chiffre d’affaires) </t>
  </si>
  <si>
    <t>Appel à candidatures G2-A1</t>
  </si>
  <si>
    <t>Appel à candidatures G2 A1</t>
  </si>
  <si>
    <t xml:space="preserve">L'entreprise s’engage-t-elle à fournir un services après-vente concret et de proximité aux clients? </t>
  </si>
  <si>
    <t>Application productive</t>
  </si>
  <si>
    <r>
      <t xml:space="preserve">1. Est-ce que le modèle d'affaire vise à être rentable ou à coûts neutres ? </t>
    </r>
    <r>
      <rPr>
        <b/>
        <sz val="11"/>
        <color rgb="FFFF0000"/>
        <rFont val="Century Gothic"/>
        <family val="2"/>
      </rPr>
      <t>(Si Oui = 1pt)</t>
    </r>
    <r>
      <rPr>
        <sz val="11"/>
        <color theme="1"/>
        <rFont val="Century Gothic"/>
        <family val="2"/>
      </rPr>
      <t xml:space="preserve">
2. Est-ce que le projet et le modèle d'affaire proposés visent à être profitable ?</t>
    </r>
    <r>
      <rPr>
        <b/>
        <sz val="11"/>
        <color theme="1"/>
        <rFont val="Century Gothic"/>
        <family val="2"/>
      </rPr>
      <t xml:space="preserve"> </t>
    </r>
    <r>
      <rPr>
        <b/>
        <sz val="11"/>
        <color rgb="FFFF0000"/>
        <rFont val="Century Gothic"/>
        <family val="2"/>
      </rPr>
      <t>(Si Oui = 1pt)</t>
    </r>
    <r>
      <rPr>
        <sz val="11"/>
        <color theme="1"/>
        <rFont val="Century Gothic"/>
        <family val="2"/>
      </rPr>
      <t xml:space="preserve">
3, Est-ce que le prix appliqué inclut les coûts achat, coût logistique, diverses taxes et de financement ? </t>
    </r>
    <r>
      <rPr>
        <b/>
        <sz val="11"/>
        <color rgb="FFFF0000"/>
        <rFont val="Century Gothic"/>
        <family val="2"/>
      </rPr>
      <t>(Si Oui = 1pt)</t>
    </r>
  </si>
  <si>
    <t>L'entreprise a-t-elle une expérience de deux (2) ans dans la commercialisation des produits solaire hors reseau  (SHR/UPE) ?</t>
  </si>
  <si>
    <t>L'entreprise dispose-t-elle des preuves de ventes historiques des  produits solaires hors reseau  (SHR/UPE) au Niger  allant de 2  ans au moins  ?</t>
  </si>
  <si>
    <t>L'entreprise s’engage-t-elle à fournir un service d’installation et de formation des utilisateurs sur le fonctionnement des produits à Usage Productif de l’Energie ? (Fournir le mécanisme mis ou à mettre en place)</t>
  </si>
  <si>
    <t xml:space="preserve">Puissance nominale en W pour les pompes solaires </t>
  </si>
  <si>
    <t xml:space="preserve">Volume utile interne en L pour les refrigerateurs et congelateurs </t>
  </si>
  <si>
    <t>Capacité de la batterie en Wh</t>
  </si>
  <si>
    <t>Est-ce que le produit est : 
- gagnant/finaliste du programme Global LEAP ou
- déjà dans la base de données de VeraSol et comparé (benchmarked) aux gagnants/finalistes, ou
- testé et comparé (benchmarked) aux gagnants/finalistes, ou
-  Testé dans un laboratoire approuvé selon la méthode Global LEAP
- Normes IEC / ISO à indiquer si applicable</t>
  </si>
  <si>
    <t xml:space="preserve">Date d’expiration de la norme ou du test </t>
  </si>
  <si>
    <t>XXX</t>
  </si>
  <si>
    <t>YYY</t>
  </si>
  <si>
    <t>ZZZ</t>
  </si>
  <si>
    <t>TTT</t>
  </si>
  <si>
    <t>Est-ce que le produit est en cours de certification ou de test  par Lighting Global / VeraSol / ISO/IEC   ?</t>
  </si>
  <si>
    <t>ooo</t>
  </si>
  <si>
    <t>NNN</t>
  </si>
  <si>
    <r>
      <t xml:space="preserve">1. L'entreprise a-t-elle une expérience de distribution de produits SHR </t>
    </r>
    <r>
      <rPr>
        <sz val="11"/>
        <rFont val="Century Gothic"/>
        <family val="2"/>
      </rPr>
      <t>?</t>
    </r>
    <r>
      <rPr>
        <b/>
        <sz val="11"/>
        <color rgb="FFFF0000"/>
        <rFont val="Century Gothic"/>
        <family val="2"/>
      </rPr>
      <t xml:space="preserve">
(E &gt; 2 ans = 1 pt)
</t>
    </r>
    <r>
      <rPr>
        <sz val="11"/>
        <color theme="1"/>
        <rFont val="Century Gothic"/>
        <family val="2"/>
      </rPr>
      <t xml:space="preserve">1. L'entreprise a-t-elle une expérience de distribution de produits UPE ?
</t>
    </r>
    <r>
      <rPr>
        <b/>
        <sz val="11"/>
        <color rgb="FFFF0000"/>
        <rFont val="Century Gothic"/>
        <family val="2"/>
      </rPr>
      <t>(E &gt; 1 ans = 1 pt</t>
    </r>
    <r>
      <rPr>
        <sz val="11"/>
        <color theme="1"/>
        <rFont val="Century Gothic"/>
        <family val="2"/>
      </rPr>
      <t>)
2.</t>
    </r>
    <r>
      <rPr>
        <sz val="11"/>
        <color theme="7" tint="0.39997558519241921"/>
        <rFont val="Century Gothic"/>
        <family val="2"/>
      </rPr>
      <t xml:space="preserve"> </t>
    </r>
    <r>
      <rPr>
        <sz val="11"/>
        <rFont val="Century Gothic"/>
        <family val="2"/>
      </rPr>
      <t xml:space="preserve">Quelle a été la capacité de vente moyenne par mois sur une période d'au moins trois (3) mois ( SHR et UPE) ?
</t>
    </r>
    <r>
      <rPr>
        <b/>
        <sz val="11"/>
        <rFont val="Century Gothic"/>
        <family val="2"/>
      </rPr>
      <t>(</t>
    </r>
    <r>
      <rPr>
        <b/>
        <sz val="11"/>
        <color rgb="FFFF0000"/>
        <rFont val="Century Gothic"/>
        <family val="2"/>
      </rPr>
      <t>vente &lt; 50 kits = 0 ;vente &gt; 50 kits = 1 )</t>
    </r>
  </si>
  <si>
    <r>
      <t xml:space="preserve">1. Le personnel clé a-t-il les compétences  nécessaires pour satisfaire leurs rôles spécifiques ? </t>
    </r>
    <r>
      <rPr>
        <b/>
        <sz val="11"/>
        <color rgb="FFFF0000"/>
        <rFont val="Century Gothic"/>
        <family val="2"/>
      </rPr>
      <t>(formation adéquate = 1 pt)</t>
    </r>
    <r>
      <rPr>
        <sz val="11"/>
        <color theme="1"/>
        <rFont val="Century Gothic"/>
        <family val="2"/>
      </rPr>
      <t xml:space="preserve">
2. Le personnel clé rattaché au projet a-t-il de l'expérience dans  le secteur  du SHR ? </t>
    </r>
    <r>
      <rPr>
        <b/>
        <sz val="11"/>
        <color rgb="FFFF0000"/>
        <rFont val="Century Gothic"/>
        <family val="2"/>
      </rPr>
      <t xml:space="preserve">(E&lt; 2 ans =0; E&gt; 2 ans = 1 pt )
</t>
    </r>
    <r>
      <rPr>
        <sz val="11"/>
        <color theme="1"/>
        <rFont val="Century Gothic"/>
        <family val="2"/>
      </rPr>
      <t xml:space="preserve">2. Le personnel clé rattaché au projet a-t-il de l'expérience dans  le secteur  de UPE ? </t>
    </r>
    <r>
      <rPr>
        <b/>
        <sz val="11"/>
        <color rgb="FFFF0000"/>
        <rFont val="Century Gothic"/>
        <family val="2"/>
      </rPr>
      <t>(E&lt; 1 an =0; E&gt;1 an = 1 pts )</t>
    </r>
  </si>
  <si>
    <r>
      <t xml:space="preserve">1. Est-ce que tous les produits  à Usage Productif de l'Energie (UPE)  commercialisés par l'entreprise sont :
- gagnant/finaliste du programme Global LEAP ou,
- déjà dans la base de données de VeraSol et comparé (benchmarked) aux gagnants/finalistes, ou
- testé et comparé (benchmarked) aux gagnants/finalistes, ou,
-  Testé dans un laboratoire approuvé selon la méthode Global LEAP et ou,
- dispose de Normes IEC / ISO à indiquer si applicable
</t>
    </r>
    <r>
      <rPr>
        <b/>
        <sz val="11"/>
        <color rgb="FFFF0000"/>
        <rFont val="Century Gothic"/>
        <family val="2"/>
      </rPr>
      <t>(Si oui = 3 pts)</t>
    </r>
    <r>
      <rPr>
        <sz val="11"/>
        <color theme="1"/>
        <rFont val="Century Gothic"/>
        <family val="2"/>
      </rPr>
      <t xml:space="preserve">
</t>
    </r>
  </si>
  <si>
    <t>Caractère approprié du services d'installation et du service après-vente</t>
  </si>
  <si>
    <r>
      <t xml:space="preserve">1. Les critères de fixation des prix des produits par l'entreprise sont-ils clairement décrits ? </t>
    </r>
    <r>
      <rPr>
        <b/>
        <sz val="11"/>
        <color rgb="FFFF0000"/>
        <rFont val="Century Gothic"/>
        <family val="2"/>
      </rPr>
      <t>(Si oui = 1 pt)</t>
    </r>
    <r>
      <rPr>
        <sz val="11"/>
        <color theme="1"/>
        <rFont val="Century Gothic"/>
        <family val="2"/>
      </rPr>
      <t xml:space="preserve">
2. L'entreprise propose-t-elle des  moyens de paiement différents (espèces, mobile money, virement bancaire, etc.) clairement annoncés aux clients ? </t>
    </r>
    <r>
      <rPr>
        <b/>
        <sz val="11"/>
        <color rgb="FFFF0000"/>
        <rFont val="Century Gothic"/>
        <family val="2"/>
      </rPr>
      <t>(Si oui = 1 pt)</t>
    </r>
    <r>
      <rPr>
        <sz val="11"/>
        <color theme="1"/>
        <rFont val="Century Gothic"/>
        <family val="2"/>
      </rPr>
      <t xml:space="preserve">
3. La structure des coûts permet-elle à l'entreprise de dégager des marges convenables? Est-ce que la structure des coûts est réaliste et prend en compte tous les coûts de la distribution des produits ? </t>
    </r>
    <r>
      <rPr>
        <b/>
        <sz val="11"/>
        <color rgb="FFFF0000"/>
        <rFont val="Century Gothic"/>
        <family val="2"/>
      </rPr>
      <t>(Si oui = 1 pt)</t>
    </r>
  </si>
  <si>
    <r>
      <t xml:space="preserve">1. Est-ce que toutes les questions listées dans le formulaire ont été répondues? </t>
    </r>
    <r>
      <rPr>
        <b/>
        <sz val="11"/>
        <color rgb="FFFF0000"/>
        <rFont val="Century Gothic"/>
        <family val="2"/>
      </rPr>
      <t>(Si Oui = 1 pt)</t>
    </r>
    <r>
      <rPr>
        <sz val="11"/>
        <color theme="1"/>
        <rFont val="Century Gothic"/>
        <family val="2"/>
      </rPr>
      <t xml:space="preserve">
2. Est-ce que les réponses sont claires? </t>
    </r>
    <r>
      <rPr>
        <b/>
        <sz val="11"/>
        <color rgb="FFFF0000"/>
        <rFont val="Century Gothic"/>
        <family val="2"/>
      </rPr>
      <t xml:space="preserve">(Si Oui = 1 pt)
</t>
    </r>
    <r>
      <rPr>
        <sz val="11"/>
        <rFont val="Century Gothic"/>
        <family val="2"/>
      </rPr>
      <t xml:space="preserve">3. Est-ce que les réponses reflètent une bonne compréhension du secteur? </t>
    </r>
    <r>
      <rPr>
        <b/>
        <sz val="11"/>
        <color rgb="FFFF0000"/>
        <rFont val="Century Gothic"/>
        <family val="2"/>
      </rPr>
      <t>(Si Oui = 1pt)</t>
    </r>
  </si>
  <si>
    <r>
      <t>1. L'entreprise collecte t-elle les informations sur les clients ?</t>
    </r>
    <r>
      <rPr>
        <b/>
        <sz val="11"/>
        <color rgb="FFFF0000"/>
        <rFont val="Century Gothic"/>
        <family val="2"/>
      </rPr>
      <t xml:space="preserve"> (Si oui = 1 pt)</t>
    </r>
    <r>
      <rPr>
        <sz val="11"/>
        <color theme="1"/>
        <rFont val="Century Gothic"/>
        <family val="2"/>
      </rPr>
      <t xml:space="preserve">
2. L'entreprise informe-t-elle ses clients sur la protection et le partage de leurs données à caractère personnel ? </t>
    </r>
    <r>
      <rPr>
        <b/>
        <sz val="11"/>
        <color rgb="FFFF0000"/>
        <rFont val="Century Gothic"/>
        <family val="2"/>
      </rPr>
      <t>(Si oui = 1 pt)</t>
    </r>
    <r>
      <rPr>
        <sz val="11"/>
        <color theme="1"/>
        <rFont val="Century Gothic"/>
        <family val="2"/>
      </rPr>
      <t xml:space="preserve">
3. Si l’entreprise offre des produits avec financement du consommateur (PAYGO), l’entreprise a-t-elle un mécanisme de suivi et de rappel des paiements, le paiement par mobile money est-il intégré (ou peut être intégré) dans le système ? </t>
    </r>
    <r>
      <rPr>
        <b/>
        <sz val="11"/>
        <color rgb="FFFF0000"/>
        <rFont val="Century Gothic"/>
        <family val="2"/>
      </rPr>
      <t>(Si oui = 1 pt)</t>
    </r>
  </si>
  <si>
    <r>
      <t xml:space="preserve">1. Est-ce que le système utilisé permet un suivi efficace des stocks de produits ? </t>
    </r>
    <r>
      <rPr>
        <b/>
        <sz val="11"/>
        <color rgb="FFFF0000"/>
        <rFont val="Century Gothic"/>
        <family val="2"/>
      </rPr>
      <t>(Si oui = 1pt)</t>
    </r>
    <r>
      <rPr>
        <sz val="11"/>
        <color theme="1"/>
        <rFont val="Century Gothic"/>
        <family val="2"/>
      </rPr>
      <t xml:space="preserve">
2. L'entreprise utilise-t-elle un système ou solution qui permet de collecter et analyser les informations sur le lieu et l'état de fonctionnement des produits ? </t>
    </r>
    <r>
      <rPr>
        <b/>
        <sz val="11"/>
        <color rgb="FFFF0000"/>
        <rFont val="Century Gothic"/>
        <family val="2"/>
      </rPr>
      <t xml:space="preserve">(Si oui = 1 pt)
</t>
    </r>
    <r>
      <rPr>
        <sz val="11"/>
        <rFont val="Century Gothic"/>
        <family val="2"/>
      </rPr>
      <t xml:space="preserve">3. L'entreprise assure-t-elle le suivi en temps réel pour les produits qui ont cette fonctionnalité ? </t>
    </r>
    <r>
      <rPr>
        <b/>
        <sz val="11"/>
        <color rgb="FFFF0000"/>
        <rFont val="Century Gothic"/>
        <family val="2"/>
      </rPr>
      <t>(Si oui = 1 pt)</t>
    </r>
  </si>
  <si>
    <r>
      <t xml:space="preserve">1. L'entreprise installe t-elle les équipements  et forme t-elle les clients finaux ?
</t>
    </r>
    <r>
      <rPr>
        <b/>
        <sz val="11"/>
        <color rgb="FFFF0000"/>
        <rFont val="Century Gothic"/>
        <family val="2"/>
      </rPr>
      <t xml:space="preserve">( si oui = 1 pt) </t>
    </r>
    <r>
      <rPr>
        <sz val="11"/>
        <color theme="1"/>
        <rFont val="Century Gothic"/>
        <family val="2"/>
      </rPr>
      <t xml:space="preserve">
2. L'entreprise offre t-elle une garantie  (remplacement, Installation, réparation etc.)  au client final avec une durée égale ou supérieure à 02 ans  ? </t>
    </r>
    <r>
      <rPr>
        <b/>
        <sz val="11"/>
        <color rgb="FFFF0000"/>
        <rFont val="Century Gothic"/>
        <family val="2"/>
      </rPr>
      <t>(Si oui = 1 pt)</t>
    </r>
    <r>
      <rPr>
        <sz val="11"/>
        <color theme="1"/>
        <rFont val="Century Gothic"/>
        <family val="2"/>
      </rPr>
      <t xml:space="preserve">
3. L'entreprise offre t-elle des services après-vente après pendant et après l’expiration de la garantie ? </t>
    </r>
    <r>
      <rPr>
        <b/>
        <sz val="11"/>
        <color rgb="FFFF0000"/>
        <rFont val="Century Gothic"/>
        <family val="2"/>
      </rPr>
      <t>(Si oui = 1 pt)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</si>
</sst>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0" x14ac:knownFonts="1">
    <font>
      <sz val="11"/>
      <color theme="1"/>
      <name val="Calibri"/>
      <family val="2"/>
      <scheme val="minor"/>
    </font>
    <font>
      <b/>
      <sz val="11"/>
      <color theme="1"/>
      <name val="Calibri"/>
      <family val="2"/>
      <scheme val="minor"/>
    </font>
    <font>
      <sz val="11"/>
      <color theme="1"/>
      <name val="Calibri"/>
      <family val="2"/>
      <scheme val="minor"/>
    </font>
    <font>
      <b/>
      <sz val="14"/>
      <color rgb="FF197954"/>
      <name val="Century Gothic"/>
      <family val="2"/>
    </font>
    <font>
      <sz val="11"/>
      <color theme="1"/>
      <name val="Century Gothic"/>
      <family val="2"/>
    </font>
    <font>
      <sz val="11"/>
      <color theme="0"/>
      <name val="Century Gothic"/>
      <family val="2"/>
    </font>
    <font>
      <b/>
      <sz val="11"/>
      <color theme="1"/>
      <name val="Century Gothic"/>
      <family val="2"/>
    </font>
    <font>
      <sz val="11"/>
      <color rgb="FFFF0000"/>
      <name val="Century Gothic"/>
      <family val="2"/>
    </font>
    <font>
      <b/>
      <i/>
      <sz val="11"/>
      <color theme="1"/>
      <name val="Century Gothic"/>
      <family val="2"/>
    </font>
    <font>
      <b/>
      <sz val="12"/>
      <color theme="0"/>
      <name val="Century Gothic"/>
      <family val="2"/>
    </font>
    <font>
      <b/>
      <sz val="11"/>
      <color theme="0"/>
      <name val="Century Gothic"/>
      <family val="2"/>
    </font>
    <font>
      <i/>
      <sz val="11"/>
      <color theme="1"/>
      <name val="Century Gothic"/>
      <family val="2"/>
    </font>
    <font>
      <i/>
      <sz val="11"/>
      <color theme="0"/>
      <name val="Century Gothic"/>
      <family val="2"/>
    </font>
    <font>
      <b/>
      <sz val="14"/>
      <color theme="0"/>
      <name val="Century Gothic"/>
      <family val="2"/>
    </font>
    <font>
      <sz val="14"/>
      <color theme="0"/>
      <name val="Century Gothic"/>
      <family val="2"/>
    </font>
    <font>
      <b/>
      <sz val="11"/>
      <color rgb="FFFF0000"/>
      <name val="Century Gothic"/>
      <family val="2"/>
    </font>
    <font>
      <sz val="11"/>
      <name val="Century Gothic"/>
      <family val="2"/>
    </font>
    <font>
      <b/>
      <sz val="14"/>
      <name val="Century Gothic"/>
      <family val="2"/>
    </font>
    <font>
      <sz val="11"/>
      <color theme="7" tint="0.39997558519241921"/>
      <name val="Century Gothic"/>
      <family val="2"/>
    </font>
    <font>
      <b/>
      <sz val="11"/>
      <name val="Century Gothic"/>
      <family val="2"/>
    </font>
  </fonts>
  <fills count="7">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197954"/>
        <bgColor indexed="64"/>
      </patternFill>
    </fill>
    <fill>
      <patternFill patternType="solid">
        <fgColor theme="0"/>
        <bgColor indexed="64"/>
      </patternFill>
    </fill>
  </fills>
  <borders count="15">
    <border>
      <left/>
      <right/>
      <top/>
      <bottom/>
      <diagonal/>
    </border>
    <border>
      <left/>
      <right/>
      <top style="thin">
        <color theme="0" tint="-0.14999847407452621"/>
      </top>
      <bottom/>
      <diagonal/>
    </border>
    <border>
      <left/>
      <right/>
      <top/>
      <bottom style="thin">
        <color theme="0" tint="-0.1499984740745262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9" fontId="2" fillId="0" borderId="0" applyFont="0" applyFill="0" applyBorder="0" applyAlignment="0" applyProtection="0"/>
  </cellStyleXfs>
  <cellXfs count="104">
    <xf numFmtId="0" fontId="0" fillId="0" borderId="0" xfId="0"/>
    <xf numFmtId="0" fontId="0" fillId="0" borderId="0" xfId="0" applyAlignment="1">
      <alignment horizontal="right"/>
    </xf>
    <xf numFmtId="0" fontId="0" fillId="0" borderId="0" xfId="0" applyProtection="1">
      <protection locked="0"/>
    </xf>
    <xf numFmtId="0" fontId="0" fillId="0" borderId="0" xfId="0" applyAlignment="1" applyProtection="1">
      <alignment horizontal="center" vertical="center"/>
      <protection locked="0"/>
    </xf>
    <xf numFmtId="0" fontId="0" fillId="0" borderId="0" xfId="0" applyAlignment="1" applyProtection="1">
      <alignment horizontal="center"/>
      <protection locked="0"/>
    </xf>
    <xf numFmtId="0" fontId="0" fillId="0" borderId="0" xfId="0" applyAlignment="1" applyProtection="1">
      <alignment wrapText="1"/>
      <protection locked="0"/>
    </xf>
    <xf numFmtId="0" fontId="0" fillId="0" borderId="0" xfId="0" applyAlignment="1" applyProtection="1">
      <alignment horizontal="left" vertical="center" wrapText="1"/>
      <protection locked="0"/>
    </xf>
    <xf numFmtId="0" fontId="0" fillId="0" borderId="0" xfId="0" applyAlignment="1" applyProtection="1">
      <alignment vertical="center" wrapText="1"/>
      <protection locked="0"/>
    </xf>
    <xf numFmtId="0" fontId="0" fillId="0" borderId="0" xfId="0" applyAlignment="1">
      <alignment horizontal="center"/>
    </xf>
    <xf numFmtId="0" fontId="1" fillId="0" borderId="0" xfId="0" applyFont="1" applyAlignment="1">
      <alignment horizontal="left" vertical="top" wrapText="1"/>
    </xf>
    <xf numFmtId="0" fontId="3" fillId="0" borderId="0" xfId="0" applyFont="1" applyAlignment="1">
      <alignment vertical="center"/>
    </xf>
    <xf numFmtId="0" fontId="4" fillId="0" borderId="0" xfId="0" applyFont="1"/>
    <xf numFmtId="0" fontId="11" fillId="0" borderId="0" xfId="0" applyFont="1" applyAlignment="1">
      <alignment horizontal="left"/>
    </xf>
    <xf numFmtId="0" fontId="1" fillId="0" borderId="0" xfId="0" applyFont="1" applyAlignment="1">
      <alignment vertical="top" wrapText="1"/>
    </xf>
    <xf numFmtId="0" fontId="4" fillId="0" borderId="0" xfId="0" applyFont="1" applyAlignment="1">
      <alignment horizontal="left"/>
    </xf>
    <xf numFmtId="0" fontId="11" fillId="0" borderId="0" xfId="0" applyFont="1"/>
    <xf numFmtId="0" fontId="4" fillId="0" borderId="0" xfId="0" applyFont="1" applyProtection="1">
      <protection locked="0"/>
    </xf>
    <xf numFmtId="0" fontId="6" fillId="3" borderId="3" xfId="0" applyFont="1" applyFill="1" applyBorder="1" applyAlignment="1">
      <alignment horizontal="center" vertical="center" wrapText="1"/>
    </xf>
    <xf numFmtId="0" fontId="10" fillId="5" borderId="3" xfId="0" applyFont="1" applyFill="1" applyBorder="1" applyAlignment="1">
      <alignment horizontal="center" vertical="center" wrapText="1"/>
    </xf>
    <xf numFmtId="49" fontId="4" fillId="0" borderId="0" xfId="0" applyNumberFormat="1" applyFont="1"/>
    <xf numFmtId="0" fontId="10" fillId="5" borderId="5" xfId="0" applyFont="1" applyFill="1" applyBorder="1" applyAlignment="1">
      <alignment horizontal="center"/>
    </xf>
    <xf numFmtId="0" fontId="10" fillId="5" borderId="6" xfId="0" applyFont="1" applyFill="1" applyBorder="1" applyAlignment="1">
      <alignment horizontal="center"/>
    </xf>
    <xf numFmtId="0" fontId="8" fillId="3" borderId="7" xfId="0" applyFont="1" applyFill="1" applyBorder="1" applyAlignment="1">
      <alignment vertical="center"/>
    </xf>
    <xf numFmtId="0" fontId="4" fillId="3" borderId="0" xfId="0" applyFont="1" applyFill="1"/>
    <xf numFmtId="0" fontId="4" fillId="3" borderId="0" xfId="0" applyFont="1" applyFill="1" applyAlignment="1">
      <alignment horizontal="center" vertical="center"/>
    </xf>
    <xf numFmtId="0" fontId="7" fillId="3" borderId="8" xfId="0" applyFont="1" applyFill="1" applyBorder="1"/>
    <xf numFmtId="0" fontId="9" fillId="5" borderId="7" xfId="0" applyFont="1" applyFill="1" applyBorder="1"/>
    <xf numFmtId="0" fontId="10" fillId="5" borderId="0" xfId="0" applyFont="1" applyFill="1"/>
    <xf numFmtId="0" fontId="10" fillId="5" borderId="0" xfId="0" applyFont="1" applyFill="1" applyAlignment="1">
      <alignment horizontal="center" vertical="center"/>
    </xf>
    <xf numFmtId="0" fontId="10" fillId="5" borderId="8" xfId="0" applyFont="1" applyFill="1" applyBorder="1"/>
    <xf numFmtId="0" fontId="4" fillId="0" borderId="10" xfId="0" applyFont="1" applyBorder="1"/>
    <xf numFmtId="0" fontId="4" fillId="2" borderId="10" xfId="0" applyFont="1" applyFill="1" applyBorder="1" applyAlignment="1" applyProtection="1">
      <alignment horizontal="center" vertical="center"/>
      <protection locked="0"/>
    </xf>
    <xf numFmtId="0" fontId="4" fillId="0" borderId="11" xfId="0" applyFont="1" applyBorder="1" applyAlignment="1">
      <alignment horizontal="center" wrapText="1"/>
    </xf>
    <xf numFmtId="9" fontId="4" fillId="0" borderId="0" xfId="0" applyNumberFormat="1" applyFont="1" applyAlignment="1">
      <alignment horizontal="center"/>
    </xf>
    <xf numFmtId="0" fontId="4" fillId="2" borderId="1" xfId="0" applyFont="1" applyFill="1" applyBorder="1" applyAlignment="1" applyProtection="1">
      <alignment horizontal="left" vertical="center" wrapText="1"/>
      <protection locked="0"/>
    </xf>
    <xf numFmtId="0" fontId="4" fillId="2" borderId="2" xfId="0" applyFont="1" applyFill="1" applyBorder="1" applyAlignment="1" applyProtection="1">
      <alignment horizontal="left" vertical="center" wrapText="1"/>
      <protection locked="0"/>
    </xf>
    <xf numFmtId="0" fontId="4" fillId="0" borderId="0" xfId="0" applyFont="1" applyAlignment="1">
      <alignment wrapText="1"/>
    </xf>
    <xf numFmtId="0" fontId="10" fillId="5" borderId="5" xfId="0" applyFont="1" applyFill="1" applyBorder="1" applyAlignment="1">
      <alignment horizontal="center" vertical="center" wrapText="1"/>
    </xf>
    <xf numFmtId="0" fontId="10" fillId="5" borderId="5" xfId="0" applyFont="1" applyFill="1" applyBorder="1" applyAlignment="1">
      <alignment horizontal="center" vertical="center"/>
    </xf>
    <xf numFmtId="0" fontId="10" fillId="5" borderId="6" xfId="0" applyFont="1" applyFill="1" applyBorder="1" applyAlignment="1">
      <alignment horizontal="center" vertical="center"/>
    </xf>
    <xf numFmtId="0" fontId="6" fillId="4" borderId="7" xfId="0" applyFont="1" applyFill="1" applyBorder="1" applyAlignment="1">
      <alignment horizontal="left" vertical="center"/>
    </xf>
    <xf numFmtId="0" fontId="6" fillId="4" borderId="0" xfId="0" applyFont="1" applyFill="1" applyAlignment="1">
      <alignment horizontal="left" vertical="center"/>
    </xf>
    <xf numFmtId="0" fontId="6" fillId="4" borderId="0" xfId="0" applyFont="1" applyFill="1" applyAlignment="1">
      <alignment horizontal="center" vertical="center"/>
    </xf>
    <xf numFmtId="0" fontId="6" fillId="4" borderId="0" xfId="0" applyFont="1" applyFill="1"/>
    <xf numFmtId="1" fontId="4" fillId="3" borderId="8" xfId="0" applyNumberFormat="1" applyFont="1" applyFill="1" applyBorder="1" applyAlignment="1">
      <alignment horizontal="center" vertical="center"/>
    </xf>
    <xf numFmtId="164" fontId="4" fillId="2" borderId="0" xfId="0" applyNumberFormat="1" applyFont="1" applyFill="1" applyAlignment="1" applyProtection="1">
      <alignment horizontal="center" vertical="center"/>
      <protection locked="0"/>
    </xf>
    <xf numFmtId="0" fontId="4" fillId="2" borderId="0" xfId="0" applyFont="1" applyFill="1" applyAlignment="1" applyProtection="1">
      <alignment horizontal="left" vertical="center" wrapText="1"/>
      <protection locked="0"/>
    </xf>
    <xf numFmtId="0" fontId="4" fillId="0" borderId="0" xfId="0" applyFont="1" applyAlignment="1">
      <alignment horizontal="center" vertical="center"/>
    </xf>
    <xf numFmtId="1" fontId="4" fillId="0" borderId="8" xfId="0" applyNumberFormat="1" applyFont="1" applyBorder="1" applyAlignment="1">
      <alignment horizontal="center" vertical="center"/>
    </xf>
    <xf numFmtId="1" fontId="4" fillId="3" borderId="0" xfId="0" applyNumberFormat="1" applyFont="1" applyFill="1" applyAlignment="1" applyProtection="1">
      <alignment horizontal="center" vertical="center"/>
      <protection locked="0"/>
    </xf>
    <xf numFmtId="0" fontId="4" fillId="3" borderId="0" xfId="0" applyFont="1" applyFill="1" applyAlignment="1" applyProtection="1">
      <alignment horizontal="left" vertical="center" wrapText="1"/>
      <protection locked="0"/>
    </xf>
    <xf numFmtId="0" fontId="4" fillId="3" borderId="0" xfId="0" applyFont="1" applyFill="1" applyAlignment="1" applyProtection="1">
      <alignment horizontal="center" vertical="center"/>
      <protection locked="0"/>
    </xf>
    <xf numFmtId="0" fontId="6" fillId="4" borderId="0" xfId="0" applyFont="1" applyFill="1" applyAlignment="1" applyProtection="1">
      <alignment horizontal="center" vertical="center"/>
      <protection locked="0"/>
    </xf>
    <xf numFmtId="0" fontId="6" fillId="4" borderId="0" xfId="0" applyFont="1" applyFill="1" applyAlignment="1" applyProtection="1">
      <alignment horizontal="left" vertical="center" wrapText="1"/>
      <protection locked="0"/>
    </xf>
    <xf numFmtId="1" fontId="6" fillId="4" borderId="8" xfId="0" applyNumberFormat="1" applyFont="1" applyFill="1" applyBorder="1" applyAlignment="1">
      <alignment horizontal="center" vertical="center"/>
    </xf>
    <xf numFmtId="0" fontId="4" fillId="3" borderId="0" xfId="0" applyFont="1" applyFill="1" applyAlignment="1">
      <alignment horizontal="left" vertical="center"/>
    </xf>
    <xf numFmtId="0" fontId="10" fillId="5" borderId="9" xfId="0" applyFont="1" applyFill="1" applyBorder="1" applyAlignment="1">
      <alignment vertical="center"/>
    </xf>
    <xf numFmtId="0" fontId="5" fillId="5" borderId="10" xfId="0" applyFont="1" applyFill="1" applyBorder="1" applyAlignment="1">
      <alignment vertical="center"/>
    </xf>
    <xf numFmtId="0" fontId="10" fillId="5" borderId="10" xfId="0" applyFont="1" applyFill="1" applyBorder="1" applyAlignment="1">
      <alignment vertical="center" wrapText="1"/>
    </xf>
    <xf numFmtId="0" fontId="10" fillId="5" borderId="10" xfId="0" applyFont="1" applyFill="1" applyBorder="1" applyAlignment="1" applyProtection="1">
      <alignment horizontal="center" vertical="center" wrapText="1"/>
      <protection locked="0"/>
    </xf>
    <xf numFmtId="0" fontId="10" fillId="5" borderId="10" xfId="0" applyFont="1" applyFill="1" applyBorder="1" applyAlignment="1">
      <alignment horizontal="center" vertical="center"/>
    </xf>
    <xf numFmtId="1" fontId="10" fillId="5" borderId="11" xfId="0" applyNumberFormat="1" applyFont="1" applyFill="1" applyBorder="1" applyAlignment="1">
      <alignment horizontal="center" vertical="center"/>
    </xf>
    <xf numFmtId="0" fontId="13" fillId="5" borderId="4" xfId="0" applyFont="1" applyFill="1" applyBorder="1" applyAlignment="1">
      <alignment horizontal="left" vertical="center"/>
    </xf>
    <xf numFmtId="165" fontId="13" fillId="5" borderId="6" xfId="1" applyNumberFormat="1" applyFont="1" applyFill="1" applyBorder="1" applyAlignment="1" applyProtection="1">
      <alignment horizontal="center" vertical="center"/>
    </xf>
    <xf numFmtId="0" fontId="13" fillId="5" borderId="9" xfId="0" applyFont="1" applyFill="1" applyBorder="1" applyAlignment="1">
      <alignment vertical="center"/>
    </xf>
    <xf numFmtId="0" fontId="14" fillId="5" borderId="11" xfId="0" applyFont="1" applyFill="1" applyBorder="1" applyAlignment="1">
      <alignment horizontal="center" vertical="center"/>
    </xf>
    <xf numFmtId="0" fontId="0" fillId="0" borderId="0" xfId="0" applyAlignment="1" applyProtection="1">
      <alignment horizontal="center" vertical="center" wrapText="1"/>
      <protection locked="0"/>
    </xf>
    <xf numFmtId="0" fontId="0" fillId="0" borderId="0" xfId="0" applyAlignment="1" applyProtection="1">
      <alignment vertical="top" wrapText="1"/>
      <protection locked="0"/>
    </xf>
    <xf numFmtId="0" fontId="0" fillId="0" borderId="0" xfId="0" applyAlignment="1" applyProtection="1">
      <alignment horizontal="left" vertical="top" wrapText="1"/>
      <protection locked="0"/>
    </xf>
    <xf numFmtId="0" fontId="4" fillId="0" borderId="0" xfId="0" applyFont="1" applyAlignment="1">
      <alignment horizontal="justify" vertical="center" wrapText="1"/>
    </xf>
    <xf numFmtId="0" fontId="16" fillId="2" borderId="0" xfId="0" applyFont="1" applyFill="1" applyAlignment="1" applyProtection="1">
      <alignment horizontal="center" vertical="center"/>
      <protection locked="0"/>
    </xf>
    <xf numFmtId="0" fontId="16" fillId="0" borderId="0" xfId="0" applyFont="1" applyAlignment="1">
      <alignment horizontal="justify" vertical="center" wrapText="1"/>
    </xf>
    <xf numFmtId="0" fontId="17" fillId="6" borderId="10" xfId="0" applyFont="1" applyFill="1" applyBorder="1" applyAlignment="1" applyProtection="1">
      <alignment horizontal="center" vertical="center"/>
      <protection locked="0"/>
    </xf>
    <xf numFmtId="0" fontId="4" fillId="3" borderId="3" xfId="0" applyFont="1" applyFill="1" applyBorder="1" applyAlignment="1">
      <alignment horizontal="center" vertical="center" wrapText="1"/>
    </xf>
    <xf numFmtId="0" fontId="4" fillId="2" borderId="3" xfId="0" applyFont="1" applyFill="1" applyBorder="1" applyAlignment="1" applyProtection="1">
      <alignment horizontal="right" vertical="center"/>
      <protection locked="0"/>
    </xf>
    <xf numFmtId="14" fontId="4" fillId="2" borderId="3" xfId="0" applyNumberFormat="1" applyFont="1" applyFill="1" applyBorder="1" applyAlignment="1" applyProtection="1">
      <alignment horizontal="right" vertical="center"/>
      <protection locked="0"/>
    </xf>
    <xf numFmtId="0" fontId="4" fillId="6" borderId="3" xfId="0" applyFont="1" applyFill="1" applyBorder="1" applyAlignment="1" applyProtection="1">
      <alignment horizontal="right" vertical="center"/>
      <protection locked="0"/>
    </xf>
    <xf numFmtId="0" fontId="4" fillId="6" borderId="3" xfId="0" applyFont="1" applyFill="1" applyBorder="1" applyProtection="1">
      <protection locked="0"/>
    </xf>
    <xf numFmtId="0" fontId="4" fillId="2" borderId="3" xfId="0" applyFont="1" applyFill="1" applyBorder="1" applyProtection="1">
      <protection locked="0"/>
    </xf>
    <xf numFmtId="0" fontId="4" fillId="2" borderId="3" xfId="0" applyFont="1" applyFill="1" applyBorder="1" applyAlignment="1" applyProtection="1">
      <alignment horizontal="center" vertical="center"/>
      <protection locked="0"/>
    </xf>
    <xf numFmtId="0" fontId="4" fillId="2" borderId="3" xfId="0" applyFont="1" applyFill="1" applyBorder="1" applyAlignment="1" applyProtection="1">
      <alignment horizontal="center"/>
      <protection locked="0"/>
    </xf>
    <xf numFmtId="0" fontId="4" fillId="6" borderId="3" xfId="0" applyFont="1" applyFill="1" applyBorder="1" applyAlignment="1" applyProtection="1">
      <alignment horizontal="center" vertical="center"/>
      <protection locked="0"/>
    </xf>
    <xf numFmtId="0" fontId="4" fillId="0" borderId="9" xfId="0" applyFont="1" applyBorder="1" applyAlignment="1">
      <alignment horizontal="left" vertical="top"/>
    </xf>
    <xf numFmtId="0" fontId="4" fillId="0" borderId="10" xfId="0" applyFont="1" applyBorder="1" applyAlignment="1">
      <alignment horizontal="left" vertical="top"/>
    </xf>
    <xf numFmtId="0" fontId="16" fillId="0" borderId="7" xfId="0" applyFont="1" applyBorder="1" applyAlignment="1">
      <alignment horizontal="justify" vertical="center" wrapText="1"/>
    </xf>
    <xf numFmtId="0" fontId="16" fillId="0" borderId="0" xfId="0" applyFont="1" applyAlignment="1">
      <alignment horizontal="justify" vertical="center" wrapText="1"/>
    </xf>
    <xf numFmtId="0" fontId="16" fillId="0" borderId="8" xfId="0" applyFont="1" applyBorder="1" applyAlignment="1">
      <alignment horizontal="center" vertical="center" wrapText="1"/>
    </xf>
    <xf numFmtId="0" fontId="9" fillId="5" borderId="4" xfId="0" applyFont="1" applyFill="1" applyBorder="1" applyAlignment="1">
      <alignment horizontal="left"/>
    </xf>
    <xf numFmtId="0" fontId="9" fillId="5" borderId="5" xfId="0" applyFont="1" applyFill="1" applyBorder="1" applyAlignment="1">
      <alignment horizontal="left"/>
    </xf>
    <xf numFmtId="0" fontId="0" fillId="2" borderId="0" xfId="0" applyFill="1" applyAlignment="1" applyProtection="1">
      <alignment horizontal="left"/>
      <protection locked="0"/>
    </xf>
    <xf numFmtId="14" fontId="0" fillId="2" borderId="0" xfId="0" applyNumberFormat="1" applyFill="1" applyAlignment="1" applyProtection="1">
      <alignment horizontal="left"/>
      <protection locked="0"/>
    </xf>
    <xf numFmtId="0" fontId="10" fillId="5" borderId="13" xfId="0" applyFont="1" applyFill="1" applyBorder="1" applyAlignment="1">
      <alignment horizontal="center" vertical="center" wrapText="1"/>
    </xf>
    <xf numFmtId="0" fontId="10" fillId="5" borderId="14" xfId="0" applyFont="1" applyFill="1" applyBorder="1" applyAlignment="1">
      <alignment horizontal="center" vertical="center" wrapText="1"/>
    </xf>
    <xf numFmtId="0" fontId="10" fillId="5" borderId="12" xfId="0" applyFont="1" applyFill="1" applyBorder="1" applyAlignment="1">
      <alignment horizontal="center" vertical="center" wrapText="1"/>
    </xf>
    <xf numFmtId="0" fontId="4" fillId="0" borderId="7" xfId="0" applyFont="1" applyBorder="1" applyAlignment="1">
      <alignment horizontal="left" vertical="center" wrapText="1"/>
    </xf>
    <xf numFmtId="0" fontId="4" fillId="0" borderId="0" xfId="0" applyFont="1" applyAlignment="1">
      <alignment horizontal="left" vertical="center" wrapText="1"/>
    </xf>
    <xf numFmtId="0" fontId="10" fillId="5" borderId="4" xfId="0" applyFont="1" applyFill="1" applyBorder="1" applyAlignment="1">
      <alignment horizontal="left" vertical="center"/>
    </xf>
    <xf numFmtId="0" fontId="10" fillId="5" borderId="5" xfId="0" applyFont="1" applyFill="1" applyBorder="1" applyAlignment="1">
      <alignment horizontal="left" vertical="center"/>
    </xf>
    <xf numFmtId="0" fontId="11" fillId="3" borderId="7" xfId="0" applyFont="1" applyFill="1" applyBorder="1" applyAlignment="1">
      <alignment horizontal="left" vertical="center"/>
    </xf>
    <xf numFmtId="0" fontId="11" fillId="3" borderId="0" xfId="0" applyFont="1" applyFill="1" applyAlignment="1">
      <alignment horizontal="left" vertical="center"/>
    </xf>
    <xf numFmtId="0" fontId="6" fillId="4" borderId="7" xfId="0" applyFont="1" applyFill="1" applyBorder="1" applyAlignment="1">
      <alignment horizontal="left" vertical="center"/>
    </xf>
    <xf numFmtId="0" fontId="6" fillId="4" borderId="0" xfId="0" applyFont="1" applyFill="1" applyAlignment="1">
      <alignment horizontal="left" vertical="center"/>
    </xf>
    <xf numFmtId="0" fontId="4" fillId="0" borderId="7" xfId="0" applyFont="1" applyBorder="1" applyAlignment="1">
      <alignment horizontal="justify" vertical="center" wrapText="1"/>
    </xf>
    <xf numFmtId="0" fontId="4" fillId="0" borderId="0" xfId="0" applyFont="1" applyAlignment="1">
      <alignment horizontal="justify" vertical="center" wrapText="1"/>
    </xf>
  </cellXfs>
  <cellStyles count="2">
    <cellStyle name="Normal" xfId="0" builtinId="0"/>
    <cellStyle name="Pourcentage" xfId="1" builtinId="5"/>
  </cellStyles>
  <dxfs count="3">
    <dxf>
      <fill>
        <patternFill>
          <bgColor rgb="FF00B050"/>
        </patternFill>
      </fill>
    </dxf>
    <dxf>
      <fill>
        <patternFill>
          <bgColor rgb="FFFF0000"/>
        </patternFill>
      </fill>
    </dxf>
    <dxf>
      <font>
        <b/>
        <i val="0"/>
        <color rgb="FFFF0000"/>
      </font>
    </dxf>
  </dxfs>
  <tableStyles count="0" defaultTableStyle="TableStyleMedium2" defaultPivotStyle="PivotStyleLight16"/>
  <colors>
    <mruColors>
      <color rgb="FF19795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F3B41-44D9-487A-899A-8510919749D9}">
  <sheetPr codeName="Feuil1"/>
  <dimension ref="A1:H28"/>
  <sheetViews>
    <sheetView tabSelected="1" zoomScaleNormal="100" workbookViewId="0">
      <selection activeCell="G7" sqref="G7"/>
    </sheetView>
  </sheetViews>
  <sheetFormatPr baseColWidth="10" defaultColWidth="10.81640625" defaultRowHeight="14.5" x14ac:dyDescent="0.35"/>
  <cols>
    <col min="1" max="1" width="27.54296875" customWidth="1"/>
    <col min="2" max="2" width="14.453125" customWidth="1"/>
    <col min="5" max="5" width="45.54296875" customWidth="1"/>
    <col min="6" max="6" width="14.7265625" customWidth="1"/>
    <col min="7" max="7" width="41.26953125" customWidth="1"/>
    <col min="8" max="8" width="21.7265625" customWidth="1"/>
  </cols>
  <sheetData>
    <row r="1" spans="1:8" ht="17.5" x14ac:dyDescent="0.35">
      <c r="A1" s="10" t="s">
        <v>101</v>
      </c>
      <c r="B1" s="10"/>
      <c r="C1" s="10"/>
      <c r="D1" s="10"/>
      <c r="E1" s="10"/>
      <c r="F1" s="10"/>
      <c r="G1" s="10"/>
      <c r="H1" s="10"/>
    </row>
    <row r="2" spans="1:8" ht="17.5" x14ac:dyDescent="0.35">
      <c r="A2" s="10" t="s">
        <v>0</v>
      </c>
      <c r="B2" s="10"/>
      <c r="C2" s="10"/>
      <c r="D2" s="10"/>
      <c r="E2" s="10"/>
      <c r="F2" s="10"/>
      <c r="G2" s="10"/>
      <c r="H2" s="10"/>
    </row>
    <row r="3" spans="1:8" ht="17.5" x14ac:dyDescent="0.35">
      <c r="A3" s="10" t="s">
        <v>1</v>
      </c>
    </row>
    <row r="4" spans="1:8" x14ac:dyDescent="0.35">
      <c r="A4" s="1"/>
    </row>
    <row r="5" spans="1:8" x14ac:dyDescent="0.35">
      <c r="A5" s="12" t="s">
        <v>2</v>
      </c>
    </row>
    <row r="6" spans="1:8" x14ac:dyDescent="0.35">
      <c r="A6" s="15" t="s">
        <v>3</v>
      </c>
      <c r="B6" s="15"/>
      <c r="C6" s="15"/>
      <c r="D6" s="15"/>
      <c r="E6" s="15"/>
    </row>
    <row r="7" spans="1:8" x14ac:dyDescent="0.35">
      <c r="A7" s="1"/>
    </row>
    <row r="8" spans="1:8" x14ac:dyDescent="0.35">
      <c r="A8" s="11" t="s">
        <v>4</v>
      </c>
      <c r="B8" s="89"/>
      <c r="C8" s="89"/>
      <c r="D8" s="89"/>
      <c r="E8" s="89"/>
    </row>
    <row r="9" spans="1:8" x14ac:dyDescent="0.35">
      <c r="A9" s="11" t="s">
        <v>5</v>
      </c>
      <c r="B9" s="90"/>
      <c r="C9" s="90"/>
      <c r="D9" s="90"/>
      <c r="E9" s="90"/>
    </row>
    <row r="10" spans="1:8" x14ac:dyDescent="0.35">
      <c r="A10" s="11" t="s">
        <v>6</v>
      </c>
      <c r="B10" s="89"/>
      <c r="C10" s="89"/>
      <c r="D10" s="89"/>
      <c r="E10" s="89"/>
    </row>
    <row r="11" spans="1:8" x14ac:dyDescent="0.35">
      <c r="A11" s="11"/>
    </row>
    <row r="13" spans="1:8" s="8" customFormat="1" ht="15.5" x14ac:dyDescent="0.35">
      <c r="A13" s="87" t="s">
        <v>7</v>
      </c>
      <c r="B13" s="88"/>
      <c r="C13" s="88"/>
      <c r="D13" s="88"/>
      <c r="E13" s="88"/>
      <c r="F13" s="20" t="s">
        <v>8</v>
      </c>
      <c r="G13" s="20" t="s">
        <v>9</v>
      </c>
      <c r="H13" s="21" t="s">
        <v>10</v>
      </c>
    </row>
    <row r="14" spans="1:8" s="8" customFormat="1" x14ac:dyDescent="0.35">
      <c r="A14" s="22" t="s">
        <v>11</v>
      </c>
      <c r="B14" s="23"/>
      <c r="C14" s="23"/>
      <c r="D14" s="23"/>
      <c r="E14" s="23"/>
      <c r="F14" s="24"/>
      <c r="G14" s="24"/>
      <c r="H14" s="25"/>
    </row>
    <row r="15" spans="1:8" ht="100" customHeight="1" x14ac:dyDescent="0.35">
      <c r="A15" s="84" t="s">
        <v>100</v>
      </c>
      <c r="B15" s="85"/>
      <c r="C15" s="85"/>
      <c r="D15" s="85"/>
      <c r="E15" s="71" t="s">
        <v>12</v>
      </c>
      <c r="F15" s="70"/>
      <c r="G15" s="70"/>
      <c r="H15" s="86" t="s">
        <v>14</v>
      </c>
    </row>
    <row r="16" spans="1:8" ht="81" customHeight="1" x14ac:dyDescent="0.35">
      <c r="A16" s="84" t="s">
        <v>15</v>
      </c>
      <c r="B16" s="85"/>
      <c r="C16" s="85"/>
      <c r="D16" s="85"/>
      <c r="E16" s="71" t="s">
        <v>16</v>
      </c>
      <c r="F16" s="70"/>
      <c r="G16" s="70"/>
      <c r="H16" s="86"/>
    </row>
    <row r="17" spans="1:8" ht="81" customHeight="1" x14ac:dyDescent="0.35">
      <c r="A17" s="84" t="s">
        <v>17</v>
      </c>
      <c r="B17" s="85"/>
      <c r="C17" s="85"/>
      <c r="D17" s="85"/>
      <c r="E17" s="71" t="s">
        <v>18</v>
      </c>
      <c r="F17" s="70"/>
      <c r="G17" s="70"/>
      <c r="H17" s="86"/>
    </row>
    <row r="18" spans="1:8" ht="73.150000000000006" customHeight="1" x14ac:dyDescent="0.35">
      <c r="A18" s="84" t="s">
        <v>106</v>
      </c>
      <c r="B18" s="85"/>
      <c r="C18" s="85"/>
      <c r="D18" s="85"/>
      <c r="E18" s="71" t="s">
        <v>19</v>
      </c>
      <c r="F18" s="70"/>
      <c r="G18" s="70"/>
      <c r="H18" s="86"/>
    </row>
    <row r="19" spans="1:8" ht="73.150000000000006" customHeight="1" x14ac:dyDescent="0.35">
      <c r="A19" s="84" t="s">
        <v>107</v>
      </c>
      <c r="B19" s="85"/>
      <c r="C19" s="85"/>
      <c r="D19" s="85"/>
      <c r="E19" s="71" t="s">
        <v>19</v>
      </c>
      <c r="F19" s="70"/>
      <c r="G19" s="70"/>
      <c r="H19" s="86"/>
    </row>
    <row r="20" spans="1:8" ht="73.150000000000006" customHeight="1" x14ac:dyDescent="0.35">
      <c r="A20" s="84" t="s">
        <v>20</v>
      </c>
      <c r="B20" s="85"/>
      <c r="C20" s="85"/>
      <c r="D20" s="85"/>
      <c r="E20" s="71" t="s">
        <v>21</v>
      </c>
      <c r="F20" s="70"/>
      <c r="G20" s="70"/>
      <c r="H20" s="86"/>
    </row>
    <row r="21" spans="1:8" x14ac:dyDescent="0.35">
      <c r="A21" s="22" t="s">
        <v>22</v>
      </c>
      <c r="B21" s="23"/>
      <c r="C21" s="23"/>
      <c r="D21" s="23"/>
      <c r="E21" s="23"/>
      <c r="F21" s="24"/>
      <c r="G21" s="24"/>
      <c r="H21" s="25"/>
    </row>
    <row r="22" spans="1:8" ht="73.150000000000006" customHeight="1" x14ac:dyDescent="0.35">
      <c r="A22" s="84" t="s">
        <v>108</v>
      </c>
      <c r="B22" s="85"/>
      <c r="C22" s="85"/>
      <c r="D22" s="85"/>
      <c r="E22" s="71" t="s">
        <v>23</v>
      </c>
      <c r="F22" s="70"/>
      <c r="G22" s="70"/>
      <c r="H22" s="86" t="s">
        <v>14</v>
      </c>
    </row>
    <row r="23" spans="1:8" ht="73.150000000000006" customHeight="1" x14ac:dyDescent="0.35">
      <c r="A23" s="84" t="s">
        <v>103</v>
      </c>
      <c r="B23" s="85"/>
      <c r="C23" s="85"/>
      <c r="D23" s="85"/>
      <c r="E23" s="71" t="s">
        <v>23</v>
      </c>
      <c r="F23" s="70"/>
      <c r="G23" s="70"/>
      <c r="H23" s="86"/>
    </row>
    <row r="24" spans="1:8" ht="73.150000000000006" customHeight="1" x14ac:dyDescent="0.35">
      <c r="A24" s="84" t="s">
        <v>24</v>
      </c>
      <c r="B24" s="85"/>
      <c r="C24" s="85"/>
      <c r="D24" s="85"/>
      <c r="E24" s="71" t="s">
        <v>23</v>
      </c>
      <c r="F24" s="70"/>
      <c r="G24" s="70"/>
      <c r="H24" s="86"/>
    </row>
    <row r="25" spans="1:8" ht="73.150000000000006" customHeight="1" x14ac:dyDescent="0.35">
      <c r="A25" s="84" t="s">
        <v>25</v>
      </c>
      <c r="B25" s="85"/>
      <c r="C25" s="85"/>
      <c r="D25" s="85"/>
      <c r="E25" s="71" t="s">
        <v>23</v>
      </c>
      <c r="F25" s="70"/>
      <c r="G25" s="70"/>
      <c r="H25" s="86"/>
    </row>
    <row r="26" spans="1:8" ht="96" customHeight="1" x14ac:dyDescent="0.35">
      <c r="A26" s="84" t="s">
        <v>26</v>
      </c>
      <c r="B26" s="85"/>
      <c r="C26" s="85"/>
      <c r="D26" s="85"/>
      <c r="E26" s="71" t="s">
        <v>23</v>
      </c>
      <c r="F26" s="70"/>
      <c r="G26" s="70"/>
      <c r="H26" s="86"/>
    </row>
    <row r="27" spans="1:8" ht="15.5" x14ac:dyDescent="0.35">
      <c r="A27" s="26" t="s">
        <v>27</v>
      </c>
      <c r="B27" s="27"/>
      <c r="C27" s="27"/>
      <c r="D27" s="27"/>
      <c r="E27" s="27"/>
      <c r="F27" s="28"/>
      <c r="G27" s="28"/>
      <c r="H27" s="29"/>
    </row>
    <row r="28" spans="1:8" ht="28" x14ac:dyDescent="0.35">
      <c r="A28" s="82" t="s">
        <v>28</v>
      </c>
      <c r="B28" s="83"/>
      <c r="C28" s="83"/>
      <c r="D28" s="83"/>
      <c r="E28" s="30"/>
      <c r="F28" s="72"/>
      <c r="G28" s="31"/>
      <c r="H28" s="32" t="s">
        <v>29</v>
      </c>
    </row>
  </sheetData>
  <sheetProtection formatColumns="0"/>
  <mergeCells count="18">
    <mergeCell ref="H15:H20"/>
    <mergeCell ref="H22:H26"/>
    <mergeCell ref="A13:E13"/>
    <mergeCell ref="B8:E8"/>
    <mergeCell ref="B9:E9"/>
    <mergeCell ref="B10:E10"/>
    <mergeCell ref="A15:D15"/>
    <mergeCell ref="A23:D23"/>
    <mergeCell ref="A28:D28"/>
    <mergeCell ref="A18:D18"/>
    <mergeCell ref="A16:D16"/>
    <mergeCell ref="A17:D17"/>
    <mergeCell ref="A19:D19"/>
    <mergeCell ref="A20:D20"/>
    <mergeCell ref="A22:D22"/>
    <mergeCell ref="A24:D24"/>
    <mergeCell ref="A25:D25"/>
    <mergeCell ref="A26:D26"/>
  </mergeCell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F1280579-E56B-432E-98A1-9D65AB6BCD9A}">
          <x14:formula1>
            <xm:f>Listes!$B$1:$B$2</xm:f>
          </x14:formula1>
          <xm:sqref>F15:F20 F22:F26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82DBB-9BA8-4774-BD43-F9F1E4285D5E}">
  <sheetPr codeName="Feuil2"/>
  <dimension ref="A1:K46"/>
  <sheetViews>
    <sheetView zoomScaleNormal="100" workbookViewId="0">
      <pane ySplit="6" topLeftCell="A7" activePane="bottomLeft" state="frozen"/>
      <selection pane="bottomLeft" activeCell="A8" sqref="A8"/>
    </sheetView>
  </sheetViews>
  <sheetFormatPr baseColWidth="10" defaultColWidth="11.453125" defaultRowHeight="14.5" x14ac:dyDescent="0.35"/>
  <cols>
    <col min="1" max="1" width="32.453125" style="2" customWidth="1"/>
    <col min="2" max="2" width="44.7265625" style="2" customWidth="1"/>
    <col min="3" max="3" width="19.453125" style="2" customWidth="1"/>
    <col min="4" max="6" width="13.54296875" style="2" customWidth="1"/>
    <col min="7" max="7" width="26.81640625" style="2" customWidth="1"/>
    <col min="8" max="8" width="16.1796875" style="2" customWidth="1"/>
    <col min="9" max="9" width="19.7265625" style="2" customWidth="1"/>
    <col min="10" max="10" width="16.54296875" style="2" bestFit="1" customWidth="1"/>
    <col min="11" max="11" width="40" style="2" customWidth="1"/>
    <col min="12" max="16384" width="11.453125" style="2"/>
  </cols>
  <sheetData>
    <row r="1" spans="1:11" customFormat="1" ht="17.5" x14ac:dyDescent="0.35">
      <c r="A1" s="10" t="s">
        <v>101</v>
      </c>
      <c r="B1" s="10"/>
      <c r="C1" s="10"/>
      <c r="D1" s="10"/>
      <c r="E1" s="10"/>
      <c r="F1" s="10"/>
      <c r="G1" s="10"/>
      <c r="H1" s="10"/>
      <c r="I1" s="10"/>
      <c r="J1" s="10"/>
    </row>
    <row r="2" spans="1:11" customFormat="1" ht="17.5" x14ac:dyDescent="0.35">
      <c r="A2" s="10" t="s">
        <v>0</v>
      </c>
      <c r="B2" s="1"/>
      <c r="C2" s="10"/>
    </row>
    <row r="3" spans="1:11" customFormat="1" ht="17.5" x14ac:dyDescent="0.35">
      <c r="A3" s="10" t="s">
        <v>30</v>
      </c>
      <c r="B3" s="10"/>
      <c r="C3" s="10"/>
    </row>
    <row r="4" spans="1:11" x14ac:dyDescent="0.35">
      <c r="A4"/>
      <c r="B4"/>
      <c r="C4"/>
      <c r="D4"/>
      <c r="E4"/>
      <c r="F4"/>
      <c r="G4"/>
      <c r="H4"/>
      <c r="I4"/>
      <c r="J4"/>
      <c r="K4"/>
    </row>
    <row r="5" spans="1:11" s="3" customFormat="1" ht="59.5" customHeight="1" x14ac:dyDescent="0.35">
      <c r="A5" s="91" t="s">
        <v>31</v>
      </c>
      <c r="B5" s="92"/>
      <c r="C5" s="92"/>
      <c r="D5" s="92"/>
      <c r="E5" s="92"/>
      <c r="F5" s="92"/>
      <c r="G5" s="92"/>
      <c r="H5" s="92"/>
      <c r="I5" s="92"/>
      <c r="J5" s="93"/>
      <c r="K5" s="18" t="s">
        <v>32</v>
      </c>
    </row>
    <row r="6" spans="1:11" s="4" customFormat="1" ht="251.15" customHeight="1" x14ac:dyDescent="0.35">
      <c r="A6" s="73" t="s">
        <v>33</v>
      </c>
      <c r="B6" s="73" t="s">
        <v>34</v>
      </c>
      <c r="C6" s="73" t="s">
        <v>104</v>
      </c>
      <c r="D6" s="73" t="s">
        <v>109</v>
      </c>
      <c r="E6" s="73" t="s">
        <v>110</v>
      </c>
      <c r="F6" s="73" t="s">
        <v>111</v>
      </c>
      <c r="G6" s="73" t="s">
        <v>112</v>
      </c>
      <c r="H6" s="73" t="s">
        <v>113</v>
      </c>
      <c r="I6" s="73" t="s">
        <v>118</v>
      </c>
      <c r="J6" s="73" t="s">
        <v>35</v>
      </c>
      <c r="K6" s="17" t="s">
        <v>36</v>
      </c>
    </row>
    <row r="7" spans="1:11" x14ac:dyDescent="0.35">
      <c r="A7" s="79" t="s">
        <v>114</v>
      </c>
      <c r="B7" s="79" t="s">
        <v>115</v>
      </c>
      <c r="C7" s="79" t="s">
        <v>13</v>
      </c>
      <c r="D7" s="79">
        <v>600</v>
      </c>
      <c r="E7" s="79"/>
      <c r="F7" s="74"/>
      <c r="G7" s="74"/>
      <c r="H7" s="75"/>
      <c r="I7" s="74"/>
      <c r="J7" s="76" t="str">
        <f>IF(AND(D7="",E7="",F7=""),"",IF(D7&lt;&gt;"",IF(D7&lt;600,"A1",IF(D7&lt;=2000,"A2","A3")),
IF(E7&lt;&gt;"",IF(E7&lt;100,"",IF(E7&lt;=200,"B1",IF(E7&lt;=400,"B2","B3"))),
IF(F7&lt;&gt;"",IF(F7&lt;=500,"C1",IF(F7&lt;=2000,"C2","C3"))))))</f>
        <v>A2</v>
      </c>
      <c r="K7" s="77" t="str">
        <f>IF(AND(J7&lt;&gt;"",C7="oui"),"Produit éligible","")</f>
        <v>Produit éligible</v>
      </c>
    </row>
    <row r="8" spans="1:11" x14ac:dyDescent="0.35">
      <c r="A8" s="80" t="s">
        <v>116</v>
      </c>
      <c r="B8" s="80" t="s">
        <v>117</v>
      </c>
      <c r="C8" s="79" t="s">
        <v>13</v>
      </c>
      <c r="D8" s="80"/>
      <c r="E8" s="80">
        <v>250</v>
      </c>
      <c r="F8" s="78"/>
      <c r="G8" s="78"/>
      <c r="H8" s="78"/>
      <c r="I8" s="78"/>
      <c r="J8" s="76" t="str">
        <f t="shared" ref="J8:J46" si="0">IF(AND(D8="",E8="",F8=""),"",IF(D8&lt;&gt;"",IF(D8&lt;600,"A1",IF(D8&lt;=2000,"A2","A3")),
IF(E8&lt;&gt;"",IF(E8&lt;100,"",IF(E8&lt;=200,"B1",IF(E8&lt;=400,"B2","B3"))),
IF(F8&lt;&gt;"",IF(F8&lt;=500,"C1",IF(F8&lt;=2000,"C2","C3"))))))</f>
        <v>B2</v>
      </c>
      <c r="K8" s="77" t="str">
        <f t="shared" ref="K8:K46" si="1">IF(AND(J8&lt;&gt;"",C8="oui"),"Produit éligible","")</f>
        <v>Produit éligible</v>
      </c>
    </row>
    <row r="9" spans="1:11" s="4" customFormat="1" x14ac:dyDescent="0.35">
      <c r="A9" s="80" t="s">
        <v>119</v>
      </c>
      <c r="B9" s="80" t="s">
        <v>120</v>
      </c>
      <c r="C9" s="79" t="s">
        <v>13</v>
      </c>
      <c r="D9" s="80"/>
      <c r="E9" s="80"/>
      <c r="F9" s="80">
        <v>2000</v>
      </c>
      <c r="G9" s="80"/>
      <c r="H9" s="80"/>
      <c r="I9" s="80"/>
      <c r="J9" s="81" t="str">
        <f t="shared" si="0"/>
        <v>C2</v>
      </c>
      <c r="K9" s="77" t="str">
        <f t="shared" si="1"/>
        <v>Produit éligible</v>
      </c>
    </row>
    <row r="10" spans="1:11" x14ac:dyDescent="0.35">
      <c r="A10" s="78"/>
      <c r="B10" s="78"/>
      <c r="C10" s="74"/>
      <c r="D10" s="78"/>
      <c r="E10" s="78"/>
      <c r="F10" s="78"/>
      <c r="G10" s="78"/>
      <c r="H10" s="78"/>
      <c r="I10" s="78"/>
      <c r="J10" s="81" t="str">
        <f t="shared" si="0"/>
        <v/>
      </c>
      <c r="K10" s="77" t="str">
        <f t="shared" si="1"/>
        <v/>
      </c>
    </row>
    <row r="11" spans="1:11" x14ac:dyDescent="0.35">
      <c r="A11" s="78"/>
      <c r="B11" s="78"/>
      <c r="C11" s="74"/>
      <c r="D11" s="78"/>
      <c r="E11" s="78"/>
      <c r="F11" s="78"/>
      <c r="G11" s="78"/>
      <c r="H11" s="78"/>
      <c r="I11" s="78"/>
      <c r="J11" s="81" t="str">
        <f t="shared" si="0"/>
        <v/>
      </c>
      <c r="K11" s="77" t="str">
        <f t="shared" si="1"/>
        <v/>
      </c>
    </row>
    <row r="12" spans="1:11" x14ac:dyDescent="0.35">
      <c r="A12" s="78"/>
      <c r="B12" s="78"/>
      <c r="C12" s="74"/>
      <c r="D12" s="78"/>
      <c r="E12" s="78"/>
      <c r="F12" s="78"/>
      <c r="G12" s="78"/>
      <c r="H12" s="78"/>
      <c r="I12" s="78"/>
      <c r="J12" s="81" t="str">
        <f t="shared" si="0"/>
        <v/>
      </c>
      <c r="K12" s="77" t="str">
        <f t="shared" si="1"/>
        <v/>
      </c>
    </row>
    <row r="13" spans="1:11" x14ac:dyDescent="0.35">
      <c r="A13" s="78"/>
      <c r="B13" s="78"/>
      <c r="C13" s="74"/>
      <c r="D13" s="78"/>
      <c r="E13" s="78"/>
      <c r="F13" s="78"/>
      <c r="G13" s="78"/>
      <c r="H13" s="78"/>
      <c r="I13" s="78"/>
      <c r="J13" s="81" t="str">
        <f t="shared" si="0"/>
        <v/>
      </c>
      <c r="K13" s="77" t="str">
        <f t="shared" si="1"/>
        <v/>
      </c>
    </row>
    <row r="14" spans="1:11" x14ac:dyDescent="0.35">
      <c r="A14" s="78"/>
      <c r="B14" s="78"/>
      <c r="C14" s="74"/>
      <c r="D14" s="78"/>
      <c r="E14" s="78"/>
      <c r="F14" s="78"/>
      <c r="G14" s="78"/>
      <c r="H14" s="78"/>
      <c r="I14" s="78"/>
      <c r="J14" s="81" t="str">
        <f t="shared" si="0"/>
        <v/>
      </c>
      <c r="K14" s="77" t="str">
        <f t="shared" si="1"/>
        <v/>
      </c>
    </row>
    <row r="15" spans="1:11" x14ac:dyDescent="0.35">
      <c r="A15" s="78"/>
      <c r="B15" s="78"/>
      <c r="C15" s="74"/>
      <c r="D15" s="78"/>
      <c r="E15" s="78"/>
      <c r="F15" s="78"/>
      <c r="G15" s="78"/>
      <c r="H15" s="78"/>
      <c r="I15" s="78"/>
      <c r="J15" s="81" t="str">
        <f t="shared" si="0"/>
        <v/>
      </c>
      <c r="K15" s="77" t="str">
        <f t="shared" si="1"/>
        <v/>
      </c>
    </row>
    <row r="16" spans="1:11" x14ac:dyDescent="0.35">
      <c r="A16" s="78"/>
      <c r="B16" s="78"/>
      <c r="C16" s="74"/>
      <c r="D16" s="78"/>
      <c r="E16" s="78"/>
      <c r="F16" s="78"/>
      <c r="G16" s="78"/>
      <c r="H16" s="78"/>
      <c r="I16" s="78"/>
      <c r="J16" s="81" t="str">
        <f t="shared" si="0"/>
        <v/>
      </c>
      <c r="K16" s="77" t="str">
        <f t="shared" si="1"/>
        <v/>
      </c>
    </row>
    <row r="17" spans="1:11" x14ac:dyDescent="0.35">
      <c r="A17" s="78"/>
      <c r="B17" s="78"/>
      <c r="C17" s="74"/>
      <c r="D17" s="78"/>
      <c r="E17" s="78"/>
      <c r="F17" s="78"/>
      <c r="G17" s="78"/>
      <c r="H17" s="78"/>
      <c r="I17" s="78"/>
      <c r="J17" s="81" t="str">
        <f t="shared" si="0"/>
        <v/>
      </c>
      <c r="K17" s="77" t="str">
        <f t="shared" si="1"/>
        <v/>
      </c>
    </row>
    <row r="18" spans="1:11" x14ac:dyDescent="0.35">
      <c r="A18" s="78"/>
      <c r="B18" s="78"/>
      <c r="C18" s="74"/>
      <c r="D18" s="78"/>
      <c r="E18" s="78"/>
      <c r="F18" s="78"/>
      <c r="G18" s="78"/>
      <c r="H18" s="78"/>
      <c r="I18" s="78"/>
      <c r="J18" s="81" t="str">
        <f t="shared" si="0"/>
        <v/>
      </c>
      <c r="K18" s="77" t="str">
        <f t="shared" si="1"/>
        <v/>
      </c>
    </row>
    <row r="19" spans="1:11" x14ac:dyDescent="0.35">
      <c r="A19" s="78"/>
      <c r="B19" s="78"/>
      <c r="C19" s="74"/>
      <c r="D19" s="78"/>
      <c r="E19" s="78"/>
      <c r="F19" s="78"/>
      <c r="G19" s="78"/>
      <c r="H19" s="78"/>
      <c r="I19" s="78"/>
      <c r="J19" s="81" t="str">
        <f t="shared" si="0"/>
        <v/>
      </c>
      <c r="K19" s="77" t="str">
        <f t="shared" si="1"/>
        <v/>
      </c>
    </row>
    <row r="20" spans="1:11" x14ac:dyDescent="0.35">
      <c r="A20" s="78"/>
      <c r="B20" s="78"/>
      <c r="C20" s="74"/>
      <c r="D20" s="78"/>
      <c r="E20" s="78"/>
      <c r="F20" s="78"/>
      <c r="G20" s="78"/>
      <c r="H20" s="78"/>
      <c r="I20" s="78"/>
      <c r="J20" s="81" t="str">
        <f t="shared" si="0"/>
        <v/>
      </c>
      <c r="K20" s="77" t="str">
        <f t="shared" si="1"/>
        <v/>
      </c>
    </row>
    <row r="21" spans="1:11" x14ac:dyDescent="0.35">
      <c r="A21" s="78"/>
      <c r="B21" s="78"/>
      <c r="C21" s="74"/>
      <c r="D21" s="78"/>
      <c r="E21" s="78"/>
      <c r="F21" s="78"/>
      <c r="G21" s="78"/>
      <c r="H21" s="78"/>
      <c r="I21" s="78"/>
      <c r="J21" s="81" t="str">
        <f t="shared" si="0"/>
        <v/>
      </c>
      <c r="K21" s="77" t="str">
        <f t="shared" si="1"/>
        <v/>
      </c>
    </row>
    <row r="22" spans="1:11" x14ac:dyDescent="0.35">
      <c r="A22" s="78"/>
      <c r="B22" s="78"/>
      <c r="C22" s="74"/>
      <c r="D22" s="78"/>
      <c r="E22" s="78"/>
      <c r="F22" s="78"/>
      <c r="G22" s="78"/>
      <c r="H22" s="78"/>
      <c r="I22" s="78"/>
      <c r="J22" s="81" t="str">
        <f t="shared" si="0"/>
        <v/>
      </c>
      <c r="K22" s="77" t="str">
        <f t="shared" si="1"/>
        <v/>
      </c>
    </row>
    <row r="23" spans="1:11" x14ac:dyDescent="0.35">
      <c r="A23" s="78"/>
      <c r="B23" s="78"/>
      <c r="C23" s="74"/>
      <c r="D23" s="78"/>
      <c r="E23" s="78"/>
      <c r="F23" s="78"/>
      <c r="G23" s="78"/>
      <c r="H23" s="78"/>
      <c r="I23" s="78"/>
      <c r="J23" s="81" t="str">
        <f t="shared" si="0"/>
        <v/>
      </c>
      <c r="K23" s="77" t="str">
        <f t="shared" si="1"/>
        <v/>
      </c>
    </row>
    <row r="24" spans="1:11" x14ac:dyDescent="0.35">
      <c r="A24" s="78"/>
      <c r="B24" s="78"/>
      <c r="C24" s="74"/>
      <c r="D24" s="78"/>
      <c r="E24" s="78"/>
      <c r="F24" s="78"/>
      <c r="G24" s="78"/>
      <c r="H24" s="78"/>
      <c r="I24" s="78"/>
      <c r="J24" s="81" t="str">
        <f t="shared" si="0"/>
        <v/>
      </c>
      <c r="K24" s="77" t="str">
        <f t="shared" si="1"/>
        <v/>
      </c>
    </row>
    <row r="25" spans="1:11" x14ac:dyDescent="0.35">
      <c r="A25" s="78"/>
      <c r="B25" s="78"/>
      <c r="C25" s="74"/>
      <c r="D25" s="78"/>
      <c r="E25" s="78"/>
      <c r="F25" s="78"/>
      <c r="G25" s="78"/>
      <c r="H25" s="78"/>
      <c r="I25" s="78"/>
      <c r="J25" s="81" t="str">
        <f t="shared" si="0"/>
        <v/>
      </c>
      <c r="K25" s="77" t="str">
        <f t="shared" si="1"/>
        <v/>
      </c>
    </row>
    <row r="26" spans="1:11" x14ac:dyDescent="0.35">
      <c r="A26" s="78"/>
      <c r="B26" s="78"/>
      <c r="C26" s="74"/>
      <c r="D26" s="78"/>
      <c r="E26" s="78"/>
      <c r="F26" s="78"/>
      <c r="G26" s="78"/>
      <c r="H26" s="78"/>
      <c r="I26" s="78"/>
      <c r="J26" s="81" t="str">
        <f t="shared" si="0"/>
        <v/>
      </c>
      <c r="K26" s="77" t="str">
        <f t="shared" si="1"/>
        <v/>
      </c>
    </row>
    <row r="27" spans="1:11" x14ac:dyDescent="0.35">
      <c r="A27" s="78"/>
      <c r="B27" s="78"/>
      <c r="C27" s="74"/>
      <c r="D27" s="78"/>
      <c r="E27" s="78"/>
      <c r="F27" s="78"/>
      <c r="G27" s="78"/>
      <c r="H27" s="78"/>
      <c r="I27" s="78"/>
      <c r="J27" s="81" t="str">
        <f t="shared" si="0"/>
        <v/>
      </c>
      <c r="K27" s="77" t="str">
        <f t="shared" si="1"/>
        <v/>
      </c>
    </row>
    <row r="28" spans="1:11" x14ac:dyDescent="0.35">
      <c r="A28" s="78"/>
      <c r="B28" s="78"/>
      <c r="C28" s="74"/>
      <c r="D28" s="78"/>
      <c r="E28" s="78"/>
      <c r="F28" s="78"/>
      <c r="G28" s="78"/>
      <c r="H28" s="78"/>
      <c r="I28" s="78"/>
      <c r="J28" s="81" t="str">
        <f t="shared" si="0"/>
        <v/>
      </c>
      <c r="K28" s="77" t="str">
        <f t="shared" si="1"/>
        <v/>
      </c>
    </row>
    <row r="29" spans="1:11" x14ac:dyDescent="0.35">
      <c r="A29" s="78"/>
      <c r="B29" s="78"/>
      <c r="C29" s="74"/>
      <c r="D29" s="78"/>
      <c r="E29" s="78"/>
      <c r="F29" s="78"/>
      <c r="G29" s="78"/>
      <c r="H29" s="78"/>
      <c r="I29" s="78"/>
      <c r="J29" s="81" t="str">
        <f t="shared" si="0"/>
        <v/>
      </c>
      <c r="K29" s="77" t="str">
        <f t="shared" si="1"/>
        <v/>
      </c>
    </row>
    <row r="30" spans="1:11" x14ac:dyDescent="0.35">
      <c r="A30" s="78"/>
      <c r="B30" s="78"/>
      <c r="C30" s="74"/>
      <c r="D30" s="78"/>
      <c r="E30" s="78"/>
      <c r="F30" s="78"/>
      <c r="G30" s="78"/>
      <c r="H30" s="78"/>
      <c r="I30" s="78"/>
      <c r="J30" s="81" t="str">
        <f t="shared" si="0"/>
        <v/>
      </c>
      <c r="K30" s="77" t="str">
        <f t="shared" si="1"/>
        <v/>
      </c>
    </row>
    <row r="31" spans="1:11" x14ac:dyDescent="0.35">
      <c r="A31" s="78"/>
      <c r="B31" s="78"/>
      <c r="C31" s="74"/>
      <c r="D31" s="78"/>
      <c r="E31" s="78"/>
      <c r="F31" s="78"/>
      <c r="G31" s="78"/>
      <c r="H31" s="78"/>
      <c r="I31" s="78"/>
      <c r="J31" s="81" t="str">
        <f t="shared" si="0"/>
        <v/>
      </c>
      <c r="K31" s="77" t="str">
        <f t="shared" si="1"/>
        <v/>
      </c>
    </row>
    <row r="32" spans="1:11" x14ac:dyDescent="0.35">
      <c r="A32" s="78"/>
      <c r="B32" s="78"/>
      <c r="C32" s="74"/>
      <c r="D32" s="78"/>
      <c r="E32" s="78"/>
      <c r="F32" s="78"/>
      <c r="G32" s="78"/>
      <c r="H32" s="78"/>
      <c r="I32" s="78"/>
      <c r="J32" s="81" t="str">
        <f t="shared" si="0"/>
        <v/>
      </c>
      <c r="K32" s="77" t="str">
        <f t="shared" si="1"/>
        <v/>
      </c>
    </row>
    <row r="33" spans="1:11" x14ac:dyDescent="0.35">
      <c r="A33" s="78"/>
      <c r="B33" s="78"/>
      <c r="C33" s="74"/>
      <c r="D33" s="78"/>
      <c r="E33" s="78"/>
      <c r="F33" s="78"/>
      <c r="G33" s="78"/>
      <c r="H33" s="78"/>
      <c r="I33" s="78"/>
      <c r="J33" s="81" t="str">
        <f t="shared" si="0"/>
        <v/>
      </c>
      <c r="K33" s="77" t="str">
        <f t="shared" si="1"/>
        <v/>
      </c>
    </row>
    <row r="34" spans="1:11" x14ac:dyDescent="0.35">
      <c r="A34" s="78"/>
      <c r="B34" s="78"/>
      <c r="C34" s="74"/>
      <c r="D34" s="78"/>
      <c r="E34" s="78"/>
      <c r="F34" s="78"/>
      <c r="G34" s="78"/>
      <c r="H34" s="78"/>
      <c r="I34" s="78"/>
      <c r="J34" s="81" t="str">
        <f t="shared" si="0"/>
        <v/>
      </c>
      <c r="K34" s="77" t="str">
        <f t="shared" si="1"/>
        <v/>
      </c>
    </row>
    <row r="35" spans="1:11" x14ac:dyDescent="0.35">
      <c r="A35" s="78"/>
      <c r="B35" s="78"/>
      <c r="C35" s="74"/>
      <c r="D35" s="78"/>
      <c r="E35" s="78"/>
      <c r="F35" s="78"/>
      <c r="G35" s="78"/>
      <c r="H35" s="78"/>
      <c r="I35" s="78"/>
      <c r="J35" s="81" t="str">
        <f t="shared" si="0"/>
        <v/>
      </c>
      <c r="K35" s="77" t="str">
        <f t="shared" si="1"/>
        <v/>
      </c>
    </row>
    <row r="36" spans="1:11" x14ac:dyDescent="0.35">
      <c r="A36" s="78"/>
      <c r="B36" s="78"/>
      <c r="C36" s="74"/>
      <c r="D36" s="78"/>
      <c r="E36" s="78"/>
      <c r="F36" s="78"/>
      <c r="G36" s="78"/>
      <c r="H36" s="78"/>
      <c r="I36" s="78"/>
      <c r="J36" s="81" t="str">
        <f t="shared" si="0"/>
        <v/>
      </c>
      <c r="K36" s="77" t="str">
        <f t="shared" si="1"/>
        <v/>
      </c>
    </row>
    <row r="37" spans="1:11" x14ac:dyDescent="0.35">
      <c r="A37" s="78"/>
      <c r="B37" s="78"/>
      <c r="C37" s="74"/>
      <c r="D37" s="78"/>
      <c r="E37" s="78"/>
      <c r="F37" s="78"/>
      <c r="G37" s="78"/>
      <c r="H37" s="78"/>
      <c r="I37" s="78"/>
      <c r="J37" s="81" t="str">
        <f t="shared" si="0"/>
        <v/>
      </c>
      <c r="K37" s="77" t="str">
        <f t="shared" si="1"/>
        <v/>
      </c>
    </row>
    <row r="38" spans="1:11" x14ac:dyDescent="0.35">
      <c r="A38" s="78"/>
      <c r="B38" s="78"/>
      <c r="C38" s="74"/>
      <c r="D38" s="78"/>
      <c r="E38" s="78"/>
      <c r="F38" s="78"/>
      <c r="G38" s="78"/>
      <c r="H38" s="78"/>
      <c r="I38" s="78"/>
      <c r="J38" s="81" t="str">
        <f t="shared" si="0"/>
        <v/>
      </c>
      <c r="K38" s="77" t="str">
        <f t="shared" si="1"/>
        <v/>
      </c>
    </row>
    <row r="39" spans="1:11" x14ac:dyDescent="0.35">
      <c r="A39" s="78"/>
      <c r="B39" s="78"/>
      <c r="C39" s="74"/>
      <c r="D39" s="78"/>
      <c r="E39" s="78"/>
      <c r="F39" s="78"/>
      <c r="G39" s="78"/>
      <c r="H39" s="78"/>
      <c r="I39" s="78"/>
      <c r="J39" s="81" t="str">
        <f t="shared" si="0"/>
        <v/>
      </c>
      <c r="K39" s="77" t="str">
        <f t="shared" si="1"/>
        <v/>
      </c>
    </row>
    <row r="40" spans="1:11" x14ac:dyDescent="0.35">
      <c r="A40" s="78"/>
      <c r="B40" s="78"/>
      <c r="C40" s="74"/>
      <c r="D40" s="78"/>
      <c r="E40" s="78"/>
      <c r="F40" s="78"/>
      <c r="G40" s="78"/>
      <c r="H40" s="78"/>
      <c r="I40" s="78"/>
      <c r="J40" s="81" t="str">
        <f t="shared" si="0"/>
        <v/>
      </c>
      <c r="K40" s="77" t="str">
        <f t="shared" si="1"/>
        <v/>
      </c>
    </row>
    <row r="41" spans="1:11" x14ac:dyDescent="0.35">
      <c r="A41" s="78"/>
      <c r="B41" s="78"/>
      <c r="C41" s="74"/>
      <c r="D41" s="78"/>
      <c r="E41" s="78"/>
      <c r="F41" s="78"/>
      <c r="G41" s="78"/>
      <c r="H41" s="78"/>
      <c r="I41" s="78"/>
      <c r="J41" s="81" t="str">
        <f t="shared" si="0"/>
        <v/>
      </c>
      <c r="K41" s="77" t="str">
        <f t="shared" si="1"/>
        <v/>
      </c>
    </row>
    <row r="42" spans="1:11" x14ac:dyDescent="0.35">
      <c r="A42" s="78"/>
      <c r="B42" s="78"/>
      <c r="C42" s="74"/>
      <c r="D42" s="78"/>
      <c r="E42" s="78"/>
      <c r="F42" s="78"/>
      <c r="G42" s="78"/>
      <c r="H42" s="78"/>
      <c r="I42" s="78"/>
      <c r="J42" s="81" t="str">
        <f t="shared" si="0"/>
        <v/>
      </c>
      <c r="K42" s="77" t="str">
        <f t="shared" si="1"/>
        <v/>
      </c>
    </row>
    <row r="43" spans="1:11" x14ac:dyDescent="0.35">
      <c r="A43" s="78"/>
      <c r="B43" s="78"/>
      <c r="C43" s="74"/>
      <c r="D43" s="78"/>
      <c r="E43" s="78"/>
      <c r="F43" s="78"/>
      <c r="G43" s="78"/>
      <c r="H43" s="78"/>
      <c r="I43" s="78"/>
      <c r="J43" s="81" t="str">
        <f t="shared" si="0"/>
        <v/>
      </c>
      <c r="K43" s="77" t="str">
        <f t="shared" si="1"/>
        <v/>
      </c>
    </row>
    <row r="44" spans="1:11" x14ac:dyDescent="0.35">
      <c r="A44" s="78"/>
      <c r="B44" s="78"/>
      <c r="C44" s="74"/>
      <c r="D44" s="78"/>
      <c r="E44" s="78"/>
      <c r="F44" s="78"/>
      <c r="G44" s="78"/>
      <c r="H44" s="78"/>
      <c r="I44" s="78"/>
      <c r="J44" s="81" t="str">
        <f t="shared" si="0"/>
        <v/>
      </c>
      <c r="K44" s="77" t="str">
        <f t="shared" si="1"/>
        <v/>
      </c>
    </row>
    <row r="45" spans="1:11" x14ac:dyDescent="0.35">
      <c r="A45" s="78"/>
      <c r="B45" s="78"/>
      <c r="C45" s="74"/>
      <c r="D45" s="78"/>
      <c r="E45" s="78"/>
      <c r="F45" s="78"/>
      <c r="G45" s="78"/>
      <c r="H45" s="78"/>
      <c r="I45" s="78"/>
      <c r="J45" s="81" t="str">
        <f t="shared" si="0"/>
        <v/>
      </c>
      <c r="K45" s="77" t="str">
        <f t="shared" si="1"/>
        <v/>
      </c>
    </row>
    <row r="46" spans="1:11" x14ac:dyDescent="0.35">
      <c r="A46" s="78"/>
      <c r="B46" s="78"/>
      <c r="C46" s="74"/>
      <c r="D46" s="78"/>
      <c r="E46" s="78"/>
      <c r="F46" s="78"/>
      <c r="G46" s="78"/>
      <c r="H46" s="78"/>
      <c r="I46" s="78"/>
      <c r="J46" s="81" t="str">
        <f t="shared" si="0"/>
        <v/>
      </c>
      <c r="K46" s="77" t="str">
        <f t="shared" si="1"/>
        <v/>
      </c>
    </row>
  </sheetData>
  <sheetProtection formatColumns="0"/>
  <mergeCells count="1">
    <mergeCell ref="A5:J5"/>
  </mergeCells>
  <pageMargins left="0.7" right="0.7" top="0.78740157499999996" bottom="0.78740157499999996" header="0.3" footer="0.3"/>
  <pageSetup paperSize="9" scale="52"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85C665F2-70FE-401F-84D5-E4B210857D20}">
          <x14:formula1>
            <xm:f>Listes!$B$1:$B$2</xm:f>
          </x14:formula1>
          <xm:sqref>G7:G46 I7:I46 C7:C46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EA107-D04C-4C6B-92BB-2A3BBC0036AB}">
  <sheetPr codeName="Feuil3"/>
  <dimension ref="A1:I42"/>
  <sheetViews>
    <sheetView topLeftCell="C1" zoomScaleNormal="100" workbookViewId="0">
      <pane ySplit="11" topLeftCell="A12" activePane="bottomLeft" state="frozen"/>
      <selection pane="bottomLeft" activeCell="G20" sqref="G20"/>
    </sheetView>
  </sheetViews>
  <sheetFormatPr baseColWidth="10" defaultColWidth="11.453125" defaultRowHeight="14.5" x14ac:dyDescent="0.35"/>
  <cols>
    <col min="1" max="1" width="63" style="2" bestFit="1" customWidth="1"/>
    <col min="2" max="2" width="12.7265625" style="2" bestFit="1" customWidth="1"/>
    <col min="3" max="3" width="103.54296875" style="2" customWidth="1"/>
    <col min="4" max="4" width="12" style="2" customWidth="1"/>
    <col min="5" max="5" width="68.7265625" style="2" customWidth="1"/>
    <col min="6" max="9" width="15.54296875" style="2" customWidth="1"/>
    <col min="10" max="16384" width="11.453125" style="2"/>
  </cols>
  <sheetData>
    <row r="1" spans="1:8" ht="14.5" customHeight="1" x14ac:dyDescent="0.35">
      <c r="A1" s="10" t="s">
        <v>102</v>
      </c>
      <c r="B1" s="13"/>
      <c r="C1" s="13"/>
      <c r="D1" s="13"/>
      <c r="E1" s="13"/>
      <c r="F1" s="13"/>
      <c r="G1" s="13"/>
    </row>
    <row r="2" spans="1:8" ht="17.5" x14ac:dyDescent="0.35">
      <c r="A2" s="10" t="s">
        <v>0</v>
      </c>
      <c r="B2" s="9"/>
      <c r="C2" s="9"/>
      <c r="D2" s="9"/>
      <c r="E2" s="9"/>
      <c r="F2" s="9"/>
      <c r="G2" s="9"/>
    </row>
    <row r="3" spans="1:8" ht="18" customHeight="1" x14ac:dyDescent="0.35">
      <c r="A3" s="10" t="s">
        <v>38</v>
      </c>
    </row>
    <row r="4" spans="1:8" ht="14.5" customHeight="1" x14ac:dyDescent="0.35">
      <c r="A4"/>
    </row>
    <row r="5" spans="1:8" ht="14.5" customHeight="1" x14ac:dyDescent="0.35">
      <c r="A5" s="14"/>
      <c r="B5" s="8"/>
      <c r="C5" s="8"/>
      <c r="D5" s="8"/>
    </row>
    <row r="6" spans="1:8" ht="14.5" customHeight="1" x14ac:dyDescent="0.35">
      <c r="A6" s="62" t="s">
        <v>39</v>
      </c>
      <c r="B6" s="63">
        <f>(G41)/300</f>
        <v>1</v>
      </c>
      <c r="C6" s="36"/>
      <c r="D6" s="36"/>
      <c r="E6" s="16"/>
      <c r="F6" s="16"/>
      <c r="G6" s="16"/>
    </row>
    <row r="7" spans="1:8" ht="14.5" customHeight="1" x14ac:dyDescent="0.35">
      <c r="A7" s="64" t="s">
        <v>40</v>
      </c>
      <c r="B7" s="65" t="str" cm="1">
        <f t="array" ref="B7">IF(OR('Eligibilité du demandeur '!F28="Non", ('Eligibilité des produits'!K7:K46)="Non"), "Non", IF('Grille d''évaluation '!B6&lt;50%, "Non", "Oui"))</f>
        <v>Oui</v>
      </c>
      <c r="D7" s="36"/>
      <c r="E7" s="16"/>
      <c r="F7" s="16"/>
      <c r="G7" s="16"/>
    </row>
    <row r="8" spans="1:8" hidden="1" x14ac:dyDescent="0.35">
      <c r="A8" s="11" t="s">
        <v>41</v>
      </c>
      <c r="B8" s="33">
        <v>0.25</v>
      </c>
      <c r="C8" s="36"/>
      <c r="D8" s="36"/>
      <c r="E8" s="16"/>
      <c r="F8" s="16"/>
      <c r="G8" s="16"/>
    </row>
    <row r="9" spans="1:8" hidden="1" x14ac:dyDescent="0.35">
      <c r="A9" s="11" t="s">
        <v>41</v>
      </c>
      <c r="B9" s="33">
        <v>0.4</v>
      </c>
      <c r="C9" s="36"/>
      <c r="D9" s="36"/>
      <c r="E9" s="16"/>
      <c r="F9" s="16"/>
      <c r="G9" s="16"/>
    </row>
    <row r="10" spans="1:8" x14ac:dyDescent="0.35">
      <c r="A10" s="16"/>
      <c r="B10" s="16"/>
      <c r="C10" s="16"/>
      <c r="D10" s="16"/>
      <c r="E10" s="16"/>
      <c r="F10" s="16"/>
      <c r="G10" s="16"/>
    </row>
    <row r="11" spans="1:8" s="3" customFormat="1" ht="28" x14ac:dyDescent="0.35">
      <c r="A11" s="96"/>
      <c r="B11" s="97"/>
      <c r="C11" s="37" t="s">
        <v>42</v>
      </c>
      <c r="D11" s="37" t="s">
        <v>43</v>
      </c>
      <c r="E11" s="38" t="s">
        <v>44</v>
      </c>
      <c r="F11" s="38" t="s">
        <v>45</v>
      </c>
      <c r="G11" s="39" t="s">
        <v>46</v>
      </c>
    </row>
    <row r="12" spans="1:8" x14ac:dyDescent="0.35">
      <c r="A12" s="40" t="s">
        <v>47</v>
      </c>
      <c r="B12" s="41"/>
      <c r="C12" s="41"/>
      <c r="D12" s="42"/>
      <c r="E12" s="43"/>
      <c r="F12" s="42">
        <f>SUM(F13,F16,F18,F20,F22)</f>
        <v>40</v>
      </c>
      <c r="G12" s="54">
        <f>SUM(G13,G16,G18,G20,G22)</f>
        <v>120</v>
      </c>
    </row>
    <row r="13" spans="1:8" x14ac:dyDescent="0.35">
      <c r="A13" s="98" t="s">
        <v>48</v>
      </c>
      <c r="B13" s="99"/>
      <c r="C13" s="99"/>
      <c r="D13" s="24"/>
      <c r="E13" s="23"/>
      <c r="F13" s="24">
        <f>F14+F15</f>
        <v>10</v>
      </c>
      <c r="G13" s="44">
        <f>G14+G15</f>
        <v>30</v>
      </c>
    </row>
    <row r="14" spans="1:8" ht="55.5" x14ac:dyDescent="0.35">
      <c r="A14" s="94" t="s">
        <v>49</v>
      </c>
      <c r="B14" s="95"/>
      <c r="C14" s="69" t="s">
        <v>105</v>
      </c>
      <c r="D14" s="45">
        <v>3</v>
      </c>
      <c r="E14" s="46"/>
      <c r="F14" s="47">
        <v>5</v>
      </c>
      <c r="G14" s="48">
        <f>D14*F14</f>
        <v>15</v>
      </c>
      <c r="H14" s="5"/>
    </row>
    <row r="15" spans="1:8" ht="42" x14ac:dyDescent="0.35">
      <c r="A15" s="94" t="s">
        <v>50</v>
      </c>
      <c r="B15" s="95"/>
      <c r="C15" s="69" t="s">
        <v>126</v>
      </c>
      <c r="D15" s="45">
        <v>3</v>
      </c>
      <c r="E15" s="34"/>
      <c r="F15" s="47">
        <v>5</v>
      </c>
      <c r="G15" s="48">
        <f>D15*F15</f>
        <v>15</v>
      </c>
    </row>
    <row r="16" spans="1:8" x14ac:dyDescent="0.35">
      <c r="A16" s="98" t="s">
        <v>51</v>
      </c>
      <c r="B16" s="99"/>
      <c r="C16" s="99"/>
      <c r="D16" s="49"/>
      <c r="E16" s="50"/>
      <c r="F16" s="24">
        <f>F17</f>
        <v>10</v>
      </c>
      <c r="G16" s="44">
        <f>G17</f>
        <v>30</v>
      </c>
    </row>
    <row r="17" spans="1:9" ht="96.65" customHeight="1" x14ac:dyDescent="0.35">
      <c r="A17" s="94" t="s">
        <v>52</v>
      </c>
      <c r="B17" s="95"/>
      <c r="C17" s="69" t="s">
        <v>121</v>
      </c>
      <c r="D17" s="45">
        <v>3</v>
      </c>
      <c r="E17" s="46"/>
      <c r="F17" s="47">
        <v>10</v>
      </c>
      <c r="G17" s="48">
        <f>D17*F17</f>
        <v>30</v>
      </c>
    </row>
    <row r="18" spans="1:9" x14ac:dyDescent="0.35">
      <c r="A18" s="98" t="s">
        <v>53</v>
      </c>
      <c r="B18" s="99"/>
      <c r="C18" s="99"/>
      <c r="D18" s="51"/>
      <c r="E18" s="50"/>
      <c r="F18" s="24">
        <f>SUM(F19:F19)</f>
        <v>10</v>
      </c>
      <c r="G18" s="44">
        <f>SUM(G19:G19)</f>
        <v>30</v>
      </c>
    </row>
    <row r="19" spans="1:9" ht="94" customHeight="1" x14ac:dyDescent="0.35">
      <c r="A19" s="94" t="s">
        <v>54</v>
      </c>
      <c r="B19" s="95"/>
      <c r="C19" s="69" t="s">
        <v>122</v>
      </c>
      <c r="D19" s="45">
        <v>3</v>
      </c>
      <c r="E19" s="46"/>
      <c r="F19" s="47">
        <v>10</v>
      </c>
      <c r="G19" s="48">
        <f>D19*F19</f>
        <v>30</v>
      </c>
    </row>
    <row r="20" spans="1:9" x14ac:dyDescent="0.35">
      <c r="A20" s="98" t="s">
        <v>55</v>
      </c>
      <c r="B20" s="99"/>
      <c r="C20" s="99"/>
      <c r="D20" s="51"/>
      <c r="E20" s="50"/>
      <c r="F20" s="24">
        <f>SUM(F21)</f>
        <v>5</v>
      </c>
      <c r="G20" s="44">
        <f>SUM(G21)</f>
        <v>15</v>
      </c>
    </row>
    <row r="21" spans="1:9" ht="82.5" x14ac:dyDescent="0.35">
      <c r="A21" s="94" t="s">
        <v>56</v>
      </c>
      <c r="B21" s="95"/>
      <c r="C21" s="69" t="s">
        <v>127</v>
      </c>
      <c r="D21" s="45">
        <v>3</v>
      </c>
      <c r="E21" s="46"/>
      <c r="F21" s="47">
        <v>5</v>
      </c>
      <c r="G21" s="48">
        <f>D21*F21</f>
        <v>15</v>
      </c>
    </row>
    <row r="22" spans="1:9" x14ac:dyDescent="0.35">
      <c r="A22" s="98" t="s">
        <v>57</v>
      </c>
      <c r="B22" s="99"/>
      <c r="C22" s="99"/>
      <c r="D22" s="51"/>
      <c r="E22" s="50"/>
      <c r="F22" s="24">
        <f>SUM(F23)</f>
        <v>5</v>
      </c>
      <c r="G22" s="44">
        <f>SUM(G23)</f>
        <v>15</v>
      </c>
    </row>
    <row r="23" spans="1:9" ht="69.5" x14ac:dyDescent="0.35">
      <c r="A23" s="94" t="s">
        <v>58</v>
      </c>
      <c r="B23" s="95"/>
      <c r="C23" s="69" t="s">
        <v>128</v>
      </c>
      <c r="D23" s="45">
        <v>3</v>
      </c>
      <c r="E23" s="46"/>
      <c r="F23" s="47">
        <v>5</v>
      </c>
      <c r="G23" s="48">
        <f>D23*F23</f>
        <v>15</v>
      </c>
    </row>
    <row r="24" spans="1:9" x14ac:dyDescent="0.35">
      <c r="A24" s="40" t="s">
        <v>59</v>
      </c>
      <c r="B24" s="41"/>
      <c r="C24" s="41"/>
      <c r="D24" s="42"/>
      <c r="E24" s="43"/>
      <c r="F24" s="42">
        <f>SUM(F25,F28)</f>
        <v>20</v>
      </c>
      <c r="G24" s="54">
        <f>SUM(G25,G28)</f>
        <v>60</v>
      </c>
    </row>
    <row r="25" spans="1:9" x14ac:dyDescent="0.35">
      <c r="A25" s="98" t="s">
        <v>60</v>
      </c>
      <c r="B25" s="99"/>
      <c r="C25" s="99"/>
      <c r="D25" s="51"/>
      <c r="E25" s="50"/>
      <c r="F25" s="24">
        <f>F27+F26</f>
        <v>15</v>
      </c>
      <c r="G25" s="44">
        <f>G27+G26</f>
        <v>45</v>
      </c>
    </row>
    <row r="26" spans="1:9" ht="122.5" x14ac:dyDescent="0.35">
      <c r="A26" s="94" t="s">
        <v>61</v>
      </c>
      <c r="B26" s="95"/>
      <c r="C26" s="69" t="s">
        <v>123</v>
      </c>
      <c r="D26" s="45">
        <v>3</v>
      </c>
      <c r="E26" s="35"/>
      <c r="F26" s="47">
        <v>10</v>
      </c>
      <c r="G26" s="48">
        <f>D26*F26</f>
        <v>30</v>
      </c>
      <c r="H26" s="66"/>
      <c r="I26" s="67"/>
    </row>
    <row r="27" spans="1:9" ht="82.5" x14ac:dyDescent="0.35">
      <c r="A27" s="102" t="s">
        <v>124</v>
      </c>
      <c r="B27" s="103"/>
      <c r="C27" s="69" t="s">
        <v>129</v>
      </c>
      <c r="D27" s="45">
        <v>3</v>
      </c>
      <c r="E27" s="46"/>
      <c r="F27" s="47">
        <v>5</v>
      </c>
      <c r="G27" s="48">
        <f>D27*F27</f>
        <v>15</v>
      </c>
    </row>
    <row r="28" spans="1:9" x14ac:dyDescent="0.35">
      <c r="A28" s="98" t="s">
        <v>62</v>
      </c>
      <c r="B28" s="99"/>
      <c r="C28" s="99"/>
      <c r="D28" s="51"/>
      <c r="E28" s="50"/>
      <c r="F28" s="24">
        <f>SUM(F29)</f>
        <v>5</v>
      </c>
      <c r="G28" s="44">
        <f>SUM(G29)</f>
        <v>15</v>
      </c>
    </row>
    <row r="29" spans="1:9" ht="126.65" customHeight="1" x14ac:dyDescent="0.35">
      <c r="A29" s="94" t="s">
        <v>63</v>
      </c>
      <c r="B29" s="95"/>
      <c r="C29" s="69" t="s">
        <v>64</v>
      </c>
      <c r="D29" s="45">
        <v>3</v>
      </c>
      <c r="E29" s="46"/>
      <c r="F29" s="47">
        <v>5</v>
      </c>
      <c r="G29" s="48">
        <f>D29*F29</f>
        <v>15</v>
      </c>
    </row>
    <row r="30" spans="1:9" x14ac:dyDescent="0.35">
      <c r="A30" s="100" t="s">
        <v>65</v>
      </c>
      <c r="B30" s="101"/>
      <c r="C30" s="101"/>
      <c r="D30" s="52"/>
      <c r="E30" s="53"/>
      <c r="F30" s="42">
        <f>SUM(F31,F34,F37,F39)</f>
        <v>40</v>
      </c>
      <c r="G30" s="54">
        <f>SUM(G31,G34,G37,G39)</f>
        <v>120</v>
      </c>
    </row>
    <row r="31" spans="1:9" x14ac:dyDescent="0.35">
      <c r="A31" s="98" t="s">
        <v>66</v>
      </c>
      <c r="B31" s="99"/>
      <c r="C31" s="55"/>
      <c r="D31" s="51"/>
      <c r="E31" s="50"/>
      <c r="F31" s="24">
        <f>F33+F32</f>
        <v>10</v>
      </c>
      <c r="G31" s="44">
        <f>G32+G33</f>
        <v>30</v>
      </c>
    </row>
    <row r="32" spans="1:9" ht="82.5" x14ac:dyDescent="0.35">
      <c r="A32" s="94" t="s">
        <v>67</v>
      </c>
      <c r="B32" s="95"/>
      <c r="C32" s="69" t="s">
        <v>68</v>
      </c>
      <c r="D32" s="45">
        <v>3</v>
      </c>
      <c r="E32" s="35"/>
      <c r="F32" s="47">
        <v>5</v>
      </c>
      <c r="G32" s="48">
        <f>D32*F32</f>
        <v>15</v>
      </c>
    </row>
    <row r="33" spans="1:9" ht="82.5" x14ac:dyDescent="0.35">
      <c r="A33" s="94" t="s">
        <v>69</v>
      </c>
      <c r="B33" s="95"/>
      <c r="C33" s="69" t="s">
        <v>70</v>
      </c>
      <c r="D33" s="45">
        <v>3</v>
      </c>
      <c r="E33" s="46"/>
      <c r="F33" s="47">
        <v>5</v>
      </c>
      <c r="G33" s="48">
        <f>D33*F33</f>
        <v>15</v>
      </c>
      <c r="H33" s="5"/>
      <c r="I33" s="68"/>
    </row>
    <row r="34" spans="1:9" x14ac:dyDescent="0.35">
      <c r="A34" s="98" t="s">
        <v>71</v>
      </c>
      <c r="B34" s="99"/>
      <c r="C34" s="99"/>
      <c r="D34" s="51"/>
      <c r="E34" s="50"/>
      <c r="F34" s="24">
        <f>SUM(F35:F36)</f>
        <v>20</v>
      </c>
      <c r="G34" s="44">
        <f>SUM(G35:G36)</f>
        <v>60</v>
      </c>
    </row>
    <row r="35" spans="1:9" ht="83" x14ac:dyDescent="0.35">
      <c r="A35" s="94" t="s">
        <v>72</v>
      </c>
      <c r="B35" s="95"/>
      <c r="C35" s="69" t="s">
        <v>125</v>
      </c>
      <c r="D35" s="45">
        <v>3</v>
      </c>
      <c r="E35" s="35"/>
      <c r="F35" s="47">
        <v>10</v>
      </c>
      <c r="G35" s="48">
        <f>D35*F35</f>
        <v>30</v>
      </c>
      <c r="H35" s="5"/>
      <c r="I35" s="68"/>
    </row>
    <row r="36" spans="1:9" ht="137.5" customHeight="1" x14ac:dyDescent="0.35">
      <c r="A36" s="94" t="s">
        <v>73</v>
      </c>
      <c r="B36" s="95"/>
      <c r="C36" s="69" t="s">
        <v>74</v>
      </c>
      <c r="D36" s="45">
        <v>3</v>
      </c>
      <c r="E36" s="46"/>
      <c r="F36" s="47">
        <v>10</v>
      </c>
      <c r="G36" s="48">
        <f>D36*F36</f>
        <v>30</v>
      </c>
    </row>
    <row r="37" spans="1:9" x14ac:dyDescent="0.35">
      <c r="A37" s="98" t="s">
        <v>75</v>
      </c>
      <c r="B37" s="99"/>
      <c r="C37" s="99"/>
      <c r="D37" s="49"/>
      <c r="E37" s="50"/>
      <c r="F37" s="24">
        <f>F38</f>
        <v>5</v>
      </c>
      <c r="G37" s="44">
        <f>G38</f>
        <v>15</v>
      </c>
    </row>
    <row r="38" spans="1:9" ht="65.5" customHeight="1" x14ac:dyDescent="0.35">
      <c r="A38" s="94" t="s">
        <v>76</v>
      </c>
      <c r="B38" s="95"/>
      <c r="C38" s="69" t="s">
        <v>77</v>
      </c>
      <c r="D38" s="45">
        <v>3</v>
      </c>
      <c r="E38" s="46"/>
      <c r="F38" s="47">
        <v>5</v>
      </c>
      <c r="G38" s="48">
        <f>D38*F38</f>
        <v>15</v>
      </c>
    </row>
    <row r="39" spans="1:9" x14ac:dyDescent="0.35">
      <c r="A39" s="98" t="s">
        <v>78</v>
      </c>
      <c r="B39" s="99"/>
      <c r="C39" s="99"/>
      <c r="D39" s="51"/>
      <c r="E39" s="50"/>
      <c r="F39" s="24">
        <f>F40</f>
        <v>5</v>
      </c>
      <c r="G39" s="44">
        <f>G40</f>
        <v>15</v>
      </c>
    </row>
    <row r="40" spans="1:9" ht="103" customHeight="1" x14ac:dyDescent="0.35">
      <c r="A40" s="94" t="s">
        <v>79</v>
      </c>
      <c r="B40" s="95"/>
      <c r="C40" s="69" t="s">
        <v>80</v>
      </c>
      <c r="D40" s="45">
        <v>3</v>
      </c>
      <c r="E40" s="46"/>
      <c r="F40" s="47">
        <v>5</v>
      </c>
      <c r="G40" s="48">
        <f>D40*F40</f>
        <v>15</v>
      </c>
      <c r="H40" s="5"/>
      <c r="I40" s="67"/>
    </row>
    <row r="41" spans="1:9" x14ac:dyDescent="0.35">
      <c r="A41" s="56" t="s">
        <v>81</v>
      </c>
      <c r="B41" s="57"/>
      <c r="C41" s="58"/>
      <c r="D41" s="59"/>
      <c r="E41" s="59"/>
      <c r="F41" s="60">
        <f>SUM(F12,F30, F24)</f>
        <v>100</v>
      </c>
      <c r="G41" s="61">
        <f>SUM(G30,G12, G24)</f>
        <v>300</v>
      </c>
    </row>
    <row r="42" spans="1:9" x14ac:dyDescent="0.35">
      <c r="A42" s="6"/>
      <c r="B42" s="6"/>
      <c r="C42" s="7"/>
      <c r="D42" s="3"/>
      <c r="E42" s="5"/>
      <c r="F42" s="3"/>
    </row>
  </sheetData>
  <sheetProtection formatColumns="0" formatRows="0" insertColumns="0" insertRows="0"/>
  <mergeCells count="28">
    <mergeCell ref="A35:B35"/>
    <mergeCell ref="A36:B36"/>
    <mergeCell ref="A38:B38"/>
    <mergeCell ref="A31:B31"/>
    <mergeCell ref="A23:B23"/>
    <mergeCell ref="A29:B29"/>
    <mergeCell ref="A21:B21"/>
    <mergeCell ref="A16:C16"/>
    <mergeCell ref="A22:C22"/>
    <mergeCell ref="A34:C34"/>
    <mergeCell ref="A32:B32"/>
    <mergeCell ref="A33:B33"/>
    <mergeCell ref="A40:B40"/>
    <mergeCell ref="A11:B11"/>
    <mergeCell ref="A18:C18"/>
    <mergeCell ref="A13:C13"/>
    <mergeCell ref="A25:C25"/>
    <mergeCell ref="A28:C28"/>
    <mergeCell ref="A30:C30"/>
    <mergeCell ref="A20:C20"/>
    <mergeCell ref="A39:C39"/>
    <mergeCell ref="A37:C37"/>
    <mergeCell ref="A14:B14"/>
    <mergeCell ref="A15:B15"/>
    <mergeCell ref="A17:B17"/>
    <mergeCell ref="A19:B19"/>
    <mergeCell ref="A26:B26"/>
    <mergeCell ref="A27:B27"/>
  </mergeCells>
  <conditionalFormatting sqref="B7">
    <cfRule type="cellIs" dxfId="2" priority="1" operator="equal">
      <formula>"EVAL?"</formula>
    </cfRule>
    <cfRule type="containsText" dxfId="1" priority="2" operator="containsText" text="Non Admis">
      <formula>NOT(ISERROR(SEARCH("Non Admis",B7)))</formula>
    </cfRule>
    <cfRule type="containsText" dxfId="0" priority="3" operator="containsText" text="Admis">
      <formula>NOT(ISERROR(SEARCH("Admis",B7)))</formula>
    </cfRule>
  </conditionalFormatting>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EAFCE4CA-DC40-4C95-AFA6-D9F43DEF930D}">
          <x14:formula1>
            <xm:f>Listes!$F$1:$F$4</xm:f>
          </x14:formula1>
          <xm:sqref>D14:D15 D17 D19:D23 D26:D27 D29 D21 D23 D32:D33 D35:D36 D38 D40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43977-D17F-4606-A4A4-DFF04D7EF4F0}">
  <sheetPr codeName="Feuil4"/>
  <dimension ref="A1:G8"/>
  <sheetViews>
    <sheetView workbookViewId="0">
      <selection activeCell="F16" sqref="F16"/>
    </sheetView>
  </sheetViews>
  <sheetFormatPr baseColWidth="10" defaultColWidth="10.81640625" defaultRowHeight="14.5" x14ac:dyDescent="0.35"/>
  <sheetData>
    <row r="1" spans="1:7" x14ac:dyDescent="0.35">
      <c r="A1" s="11" t="s">
        <v>82</v>
      </c>
      <c r="B1" s="11" t="s">
        <v>13</v>
      </c>
      <c r="C1" s="19" t="s">
        <v>83</v>
      </c>
      <c r="D1" s="19" t="s">
        <v>84</v>
      </c>
      <c r="E1" s="11" t="s">
        <v>85</v>
      </c>
      <c r="F1" s="11">
        <v>0</v>
      </c>
      <c r="G1" s="11"/>
    </row>
    <row r="2" spans="1:7" x14ac:dyDescent="0.35">
      <c r="A2" s="11" t="s">
        <v>86</v>
      </c>
      <c r="B2" s="11" t="s">
        <v>37</v>
      </c>
      <c r="C2" s="19" t="s">
        <v>87</v>
      </c>
      <c r="D2" s="19" t="s">
        <v>88</v>
      </c>
      <c r="E2" s="11" t="s">
        <v>89</v>
      </c>
      <c r="F2" s="11">
        <v>1</v>
      </c>
      <c r="G2" s="11"/>
    </row>
    <row r="3" spans="1:7" x14ac:dyDescent="0.35">
      <c r="A3" s="11"/>
      <c r="B3" s="11"/>
      <c r="C3" s="19" t="s">
        <v>90</v>
      </c>
      <c r="D3" s="19" t="s">
        <v>91</v>
      </c>
      <c r="E3" s="11" t="s">
        <v>92</v>
      </c>
      <c r="F3" s="11">
        <v>2</v>
      </c>
      <c r="G3" s="11"/>
    </row>
    <row r="4" spans="1:7" x14ac:dyDescent="0.35">
      <c r="A4" s="11"/>
      <c r="B4" s="11"/>
      <c r="C4" s="19" t="s">
        <v>93</v>
      </c>
      <c r="D4" s="19" t="s">
        <v>94</v>
      </c>
      <c r="E4" s="11"/>
      <c r="F4" s="11">
        <v>3</v>
      </c>
      <c r="G4" s="11"/>
    </row>
    <row r="5" spans="1:7" x14ac:dyDescent="0.35">
      <c r="A5" s="11"/>
      <c r="B5" s="11"/>
      <c r="C5" s="19" t="s">
        <v>95</v>
      </c>
      <c r="D5" s="19" t="s">
        <v>96</v>
      </c>
      <c r="E5" s="11"/>
      <c r="F5" s="11">
        <v>4</v>
      </c>
      <c r="G5" s="11"/>
    </row>
    <row r="6" spans="1:7" x14ac:dyDescent="0.35">
      <c r="A6" s="11"/>
      <c r="B6" s="11"/>
      <c r="C6" s="19" t="s">
        <v>97</v>
      </c>
      <c r="D6" s="19" t="s">
        <v>98</v>
      </c>
      <c r="E6" s="11"/>
      <c r="F6" s="11"/>
      <c r="G6" s="11"/>
    </row>
    <row r="7" spans="1:7" x14ac:dyDescent="0.35">
      <c r="A7" s="11"/>
      <c r="B7" s="11"/>
      <c r="C7" s="14" t="s">
        <v>99</v>
      </c>
      <c r="D7" s="14">
        <v>50</v>
      </c>
      <c r="E7" s="11"/>
      <c r="F7" s="11"/>
      <c r="G7" s="11"/>
    </row>
    <row r="8" spans="1:7" x14ac:dyDescent="0.35">
      <c r="A8" s="11"/>
      <c r="B8" s="11"/>
      <c r="C8" s="11"/>
      <c r="D8" s="11"/>
      <c r="E8" s="11"/>
      <c r="F8" s="11"/>
      <c r="G8" s="1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1D2B7D9C928FE4DB5D7FD40C8D6F128" ma:contentTypeVersion="13" ma:contentTypeDescription="Create a new document." ma:contentTypeScope="" ma:versionID="e1146587345151cd0b292c40ab7c44db">
  <xsd:schema xmlns:xsd="http://www.w3.org/2001/XMLSchema" xmlns:xs="http://www.w3.org/2001/XMLSchema" xmlns:p="http://schemas.microsoft.com/office/2006/metadata/properties" xmlns:ns2="709b5e5b-8ef3-4e21-89d7-984225f47dc0" xmlns:ns3="d3aa8a40-1cb3-4143-a5c6-da1dcd3b2174" targetNamespace="http://schemas.microsoft.com/office/2006/metadata/properties" ma:root="true" ma:fieldsID="5bc2e441074e176ff867e5ffbff8aa91" ns2:_="" ns3:_="">
    <xsd:import namespace="709b5e5b-8ef3-4e21-89d7-984225f47dc0"/>
    <xsd:import namespace="d3aa8a40-1cb3-4143-a5c6-da1dcd3b217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9b5e5b-8ef3-4e21-89d7-984225f47d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8f10aaff-2d5c-4f06-b79b-63c516f53c6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3aa8a40-1cb3-4143-a5c6-da1dcd3b217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de5d875-fb63-4b2b-a944-c9204b9ff1c3}" ma:internalName="TaxCatchAll" ma:showField="CatchAllData" ma:web="d3aa8a40-1cb3-4143-a5c6-da1dcd3b217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3aa8a40-1cb3-4143-a5c6-da1dcd3b2174" xsi:nil="true"/>
    <lcf76f155ced4ddcb4097134ff3c332f xmlns="709b5e5b-8ef3-4e21-89d7-984225f47dc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6C77C07-A4AA-468D-AA3B-17F797011F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9b5e5b-8ef3-4e21-89d7-984225f47dc0"/>
    <ds:schemaRef ds:uri="d3aa8a40-1cb3-4143-a5c6-da1dcd3b21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9D3F7CB-C3B6-455C-8E53-E99CB409A869}">
  <ds:schemaRefs>
    <ds:schemaRef ds:uri="http://schemas.microsoft.com/office/2006/metadata/properties"/>
    <ds:schemaRef ds:uri="http://schemas.microsoft.com/office/infopath/2007/PartnerControls"/>
    <ds:schemaRef ds:uri="d3aa8a40-1cb3-4143-a5c6-da1dcd3b2174"/>
    <ds:schemaRef ds:uri="709b5e5b-8ef3-4e21-89d7-984225f47dc0"/>
  </ds:schemaRefs>
</ds:datastoreItem>
</file>

<file path=customXml/itemProps3.xml><?xml version="1.0" encoding="utf-8"?>
<ds:datastoreItem xmlns:ds="http://schemas.openxmlformats.org/officeDocument/2006/customXml" ds:itemID="{509CBCE4-1CFD-4637-8791-5760192BBD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Eligibilité du demandeur </vt:lpstr>
      <vt:lpstr>Eligibilité des produits</vt:lpstr>
      <vt:lpstr>Grille d'évaluation </vt:lpstr>
      <vt:lpstr>Listes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BCP</dc:creator>
  <cp:keywords/>
  <dc:description/>
  <cp:lastModifiedBy>SOULEYMANE BASSOLE</cp:lastModifiedBy>
  <cp:revision/>
  <dcterms:created xsi:type="dcterms:W3CDTF">2020-05-11T14:05:07Z</dcterms:created>
  <dcterms:modified xsi:type="dcterms:W3CDTF">2026-01-07T12:42:56Z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0x01010081D2B7D9C928FE4DB5D7FD40C8D6F128</vt:lpwstr>
  </property>
  <property fmtid="{D5CDD505-2E9C-101B-9397-08002B2CF9AE}" pid="3" name="MediaServiceImageTags">
    <vt:lpwstr/>
  </property>
</Properties>
</file>